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koafs01\Public\情報管理課\課内共通\重_契約関係\令和8年度\機器廃棄\契約\02_公示\HP掲載\"/>
    </mc:Choice>
  </mc:AlternateContent>
  <xr:revisionPtr revIDLastSave="0" documentId="13_ncr:1_{6A489DF3-F63E-4312-A92F-C8C39BB824F2}" xr6:coauthVersionLast="47" xr6:coauthVersionMax="47" xr10:uidLastSave="{00000000-0000-0000-0000-000000000000}"/>
  <bookViews>
    <workbookView xWindow="-120" yWindow="-120" windowWidth="20730" windowHeight="11040" tabRatio="885" xr2:uid="{00000000-000D-0000-FFFF-FFFF00000000}"/>
  </bookViews>
  <sheets>
    <sheet name="廃棄まとめ" sheetId="15" r:id="rId1"/>
    <sheet name="ネットワーク機器" sheetId="35" r:id="rId2"/>
    <sheet name="OLNW" sheetId="34" r:id="rId3"/>
    <sheet name="セキュリティ" sheetId="32" r:id="rId4"/>
    <sheet name="介護関係一覧" sheetId="25" r:id="rId5"/>
    <sheet name="特定健診" sheetId="31" r:id="rId6"/>
    <sheet name="後期一覧" sheetId="30" r:id="rId7"/>
    <sheet name="ラック" sheetId="36" r:id="rId8"/>
  </sheets>
  <definedNames>
    <definedName name="_" hidden="1">{"'表紙'!$A$1:$W$39"}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Fill" hidden="1">#REF!</definedName>
    <definedName name="_xlnm._FilterDatabase" localSheetId="3" hidden="1">セキュリティ!$A$3:$N$76</definedName>
    <definedName name="_xlnm._FilterDatabase" localSheetId="6" hidden="1">後期一覧!$A$3:$O$98</definedName>
    <definedName name="_MatInverse_In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#REF!</definedName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bbb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ＣＴＣ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CYC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ｄ" hidden="1">{"'フローチャート'!$A$1:$AO$191"}</definedName>
    <definedName name="DBPARTNER" hidden="1">{"'2.3 NT(ｱｶｳﾝﾄ)基本方針2'!$A$1:$AN$62"}</definedName>
    <definedName name="ddd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dddd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dddddd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ｆｆ" hidden="1">{"'フローチャート'!$A$1:$AO$191"}</definedName>
    <definedName name="H" hidden="1">{"'フローチャート'!$A$1:$AO$191"}</definedName>
    <definedName name="ｈｔｍｌ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PathTemplate" hidden="1">"C:\WINDOWS\ﾃﾞｽｸﾄｯﾌﾟ\web\work\ViPS\ViPS_rack.html"</definedName>
    <definedName name="HTML_Title" hidden="1">"フローチャート"</definedName>
    <definedName name="HTML1_1" hidden="1">"[フォーム.xls]用紙!$A$1:$J$198"</definedName>
    <definedName name="HTML1_10" hidden="1">""</definedName>
    <definedName name="HTML1_11" hidden="1">1</definedName>
    <definedName name="HTML1_12" hidden="1">"w:\MyHTML.htm"</definedName>
    <definedName name="HTML1_2" hidden="1">1</definedName>
    <definedName name="HTML1_3" hidden="1">"フォーム.xls"</definedName>
    <definedName name="HTML1_4" hidden="1">"用紙"</definedName>
    <definedName name="HTML1_5" hidden="1">""</definedName>
    <definedName name="HTML1_6" hidden="1">-4146</definedName>
    <definedName name="HTML1_7" hidden="1">-4146</definedName>
    <definedName name="HTML1_8" hidden="1">"98/06/16"</definedName>
    <definedName name="HTML1_9" hidden="1">"(Ｓ開本)市開セ"</definedName>
    <definedName name="ｈｔｍｌ２" hidden="1">{"'端末一覧'!$B$2:$N$25","'システムテスト進捗管理表'!$B$1:$CF$183"}</definedName>
    <definedName name="HTML2_1" hidden="1">"'[ﾌﾟﾗｯﾄﾌｫﾑ.XLS]プラットフォーム 変更分'!$A$1:$G$19"</definedName>
    <definedName name="HTML2_10" hidden="1">""</definedName>
    <definedName name="HTML2_11" hidden="1">1</definedName>
    <definedName name="HTML2_12" hidden="1">"C:\My Documents\変更h_w.htm"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Count" hidden="1">1</definedName>
    <definedName name="I" hidden="1">{"'フローチャート'!$A$1:$AO$191"}</definedName>
    <definedName name="ii" hidden="1">{"'フローチャート'!$A$1:$AO$191"}</definedName>
    <definedName name="kkkk" hidden="1">#REF!</definedName>
    <definedName name="kouse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ｌ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ｌｌｌ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ＭＳＫＫ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nn" hidden="1">{"'フローチャート'!$A$1:$AO$191"}</definedName>
    <definedName name="_xlnm.Print_Area" localSheetId="2">OLNW!$A$1:$K$11</definedName>
    <definedName name="_xlnm.Print_Area" localSheetId="3">セキュリティ!$A$1:$J$13</definedName>
    <definedName name="_xlnm.Print_Area" localSheetId="1">ネットワーク機器!$A$1:$K$11</definedName>
    <definedName name="_xlnm.Print_Area" localSheetId="7">ラック!$A$1:$P$31</definedName>
    <definedName name="_xlnm.Print_Area" localSheetId="4">介護関係一覧!$A$1:$K$35</definedName>
    <definedName name="_xlnm.Print_Area" localSheetId="6">後期一覧!$A$1:$K$36</definedName>
    <definedName name="_xlnm.Print_Area" localSheetId="5">特定健診!$A$1:$K$33</definedName>
    <definedName name="_xlnm.Print_Area" localSheetId="0">廃棄まとめ!$A$1:$M$15</definedName>
    <definedName name="_xlnm.Print_Titles" localSheetId="3">セキュリティ!$1:$3</definedName>
    <definedName name="_xlnm.Print_Titles" localSheetId="6">後期一覧!$1:$3</definedName>
    <definedName name="ｓ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sample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まとめ.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ｘ" hidden="1">{"'フローチャート'!$A$1:$AO$191"}</definedName>
    <definedName name="ｘｘ" hidden="1">{"'フローチャート'!$A$1:$AO$191"}</definedName>
    <definedName name="ｘｘｘ" hidden="1">{"'フローチャート'!$A$1:$AO$191"}</definedName>
    <definedName name="ｙ" hidden="1">{"'フローチャート'!$A$1:$AO$191"}</definedName>
    <definedName name="ｚ" hidden="1">{"'フローチャート'!$A$1:$AO$191"}</definedName>
    <definedName name="Z_25FC69F2_588D_4797_8983_AC3C95EDA333_.wvu.Cols" hidden="1">#REF!</definedName>
    <definedName name="Z_25FC69F2_588D_4797_8983_AC3C95EDA333_.wvu.PrintArea" hidden="1">#REF!</definedName>
    <definedName name="Z_93454262_5886_459D_A441_6DB3976CE42D_.wvu.Cols" hidden="1">#REF!</definedName>
    <definedName name="Z_93454262_5886_459D_A441_6DB3976CE42D_.wvu.PrintArea" hidden="1">#REF!</definedName>
    <definedName name="zzz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サンプル" hidden="1">#REF!</definedName>
    <definedName name="システム環境設計">#REF!</definedName>
    <definedName name="スケジュール" hidden="1">{"'表紙'!$A$1:$W$39"}</definedName>
    <definedName name="タスクドキュメント１" hidden="1">#REF!</definedName>
    <definedName name="関連表" hidden="1">#REF!</definedName>
    <definedName name="研修サーバ" hidden="1">{"'フローチャート'!$A$1:$AO$191"}</definedName>
    <definedName name="見積条件" hidden="1">{"'表紙'!$A$1:$W$39"}</definedName>
    <definedName name="御見積前提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作業手順と検証方法" hidden="1">{"'フローチャート'!$A$1:$AO$191"}</definedName>
    <definedName name="文書館ｻﾌﾞｼｽﾃﾑ見積り内訳" hidden="1">{"'表紙'!$A$1:$W$39"}</definedName>
    <definedName name="変更履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15" l="1"/>
  <c r="P6" i="15" l="1"/>
  <c r="P7" i="15"/>
  <c r="P8" i="15"/>
  <c r="P9" i="15"/>
  <c r="P10" i="15"/>
  <c r="P5" i="15"/>
  <c r="O6" i="15"/>
  <c r="O7" i="15"/>
  <c r="O8" i="15"/>
  <c r="O9" i="15"/>
  <c r="O10" i="15"/>
  <c r="O11" i="15"/>
  <c r="O5" i="15"/>
  <c r="K39" i="25"/>
  <c r="K38" i="25"/>
  <c r="K40" i="30"/>
  <c r="K37" i="31"/>
  <c r="K36" i="31"/>
  <c r="J16" i="32"/>
  <c r="K14" i="34"/>
  <c r="K15" i="35"/>
  <c r="K14" i="35"/>
  <c r="I32" i="36" l="1"/>
  <c r="K38" i="30"/>
  <c r="K35" i="31"/>
  <c r="K37" i="25"/>
  <c r="J15" i="32"/>
  <c r="K13" i="34"/>
  <c r="K13" i="35"/>
</calcChain>
</file>

<file path=xl/sharedStrings.xml><?xml version="1.0" encoding="utf-8"?>
<sst xmlns="http://schemas.openxmlformats.org/spreadsheetml/2006/main" count="833" uniqueCount="298">
  <si>
    <t>場所</t>
    <rPh sb="0" eb="0">
      <t/>
    </rPh>
    <phoneticPr fontId="0" type="Hiragana"/>
  </si>
  <si>
    <t>機器名</t>
    <rPh sb="0" eb="0">
      <t/>
    </rPh>
    <phoneticPr fontId="0" type="Hiragana"/>
  </si>
  <si>
    <t>サーバ</t>
  </si>
  <si>
    <t>Catalyst 3850</t>
  </si>
  <si>
    <t>その他</t>
    <rPh sb="2" eb="3">
      <t>タ</t>
    </rPh>
    <phoneticPr fontId="2"/>
  </si>
  <si>
    <t>連合会</t>
    <rPh sb="0" eb="3">
      <t>レンゴウカイ</t>
    </rPh>
    <phoneticPr fontId="2"/>
  </si>
  <si>
    <t>NW機器</t>
    <rPh sb="2" eb="4">
      <t>キキ</t>
    </rPh>
    <phoneticPr fontId="2"/>
  </si>
  <si>
    <t>ストレージ</t>
    <phoneticPr fontId="2"/>
  </si>
  <si>
    <t>サーバ</t>
    <phoneticPr fontId="2"/>
  </si>
  <si>
    <t>テープ装置</t>
    <rPh sb="3" eb="5">
      <t>ソウチ</t>
    </rPh>
    <phoneticPr fontId="2"/>
  </si>
  <si>
    <t>Exadata</t>
    <phoneticPr fontId="2"/>
  </si>
  <si>
    <t>※詳細は各シートを参照</t>
    <rPh sb="1" eb="3">
      <t>ショウサイ</t>
    </rPh>
    <rPh sb="4" eb="5">
      <t>カク</t>
    </rPh>
    <rPh sb="9" eb="11">
      <t>サンショウ</t>
    </rPh>
    <phoneticPr fontId="2"/>
  </si>
  <si>
    <t>（台）</t>
    <rPh sb="1" eb="2">
      <t>ダイ</t>
    </rPh>
    <phoneticPr fontId="2"/>
  </si>
  <si>
    <t>№</t>
    <phoneticPr fontId="2"/>
  </si>
  <si>
    <t>製品名</t>
    <rPh sb="0" eb="3">
      <t>セイヒンメイ</t>
    </rPh>
    <phoneticPr fontId="2"/>
  </si>
  <si>
    <t>NW機器</t>
  </si>
  <si>
    <t>Exadata</t>
  </si>
  <si>
    <t>Exadata Database Machine X5-2 HC Eighth Rack</t>
  </si>
  <si>
    <t>質量（kg)</t>
  </si>
  <si>
    <t>89[2U]</t>
  </si>
  <si>
    <t>42[1U]</t>
  </si>
  <si>
    <t>-</t>
    <phoneticPr fontId="2"/>
  </si>
  <si>
    <t>高さ(mm)</t>
    <phoneticPr fontId="2"/>
  </si>
  <si>
    <t>幅(mm)</t>
    <phoneticPr fontId="2"/>
  </si>
  <si>
    <t>奥行(mm)</t>
    <phoneticPr fontId="2"/>
  </si>
  <si>
    <t>質量（kg)</t>
    <phoneticPr fontId="2"/>
  </si>
  <si>
    <t>UPS</t>
    <phoneticPr fontId="2"/>
  </si>
  <si>
    <t>数量</t>
    <rPh sb="0" eb="2">
      <t>スウリョウ</t>
    </rPh>
    <phoneticPr fontId="2"/>
  </si>
  <si>
    <t>保険者国保連
ｵﾝﾗｲﾝﾈｯﾄﾜｰｸ</t>
    <rPh sb="0" eb="3">
      <t>ホケンシャ</t>
    </rPh>
    <rPh sb="3" eb="6">
      <t>コクホレン</t>
    </rPh>
    <phoneticPr fontId="2"/>
  </si>
  <si>
    <t>外寸、質量は１台分です。</t>
    <rPh sb="0" eb="2">
      <t>ガイスン</t>
    </rPh>
    <rPh sb="3" eb="5">
      <t>シツリョウ</t>
    </rPh>
    <rPh sb="7" eb="8">
      <t>ダイ</t>
    </rPh>
    <rPh sb="8" eb="9">
      <t>ブン</t>
    </rPh>
    <phoneticPr fontId="2"/>
  </si>
  <si>
    <t>IDC</t>
    <phoneticPr fontId="2"/>
  </si>
  <si>
    <t>介護保険・障害者総合支援一拠点集約化システム</t>
    <rPh sb="0" eb="2">
      <t>カイゴ</t>
    </rPh>
    <rPh sb="2" eb="4">
      <t>ホケン</t>
    </rPh>
    <rPh sb="5" eb="8">
      <t>ショウガイシャ</t>
    </rPh>
    <rPh sb="8" eb="10">
      <t>ソウゴウ</t>
    </rPh>
    <rPh sb="10" eb="12">
      <t>シエン</t>
    </rPh>
    <rPh sb="12" eb="13">
      <t>イッ</t>
    </rPh>
    <rPh sb="13" eb="15">
      <t>キョテン</t>
    </rPh>
    <rPh sb="15" eb="17">
      <t>シュウヤク</t>
    </rPh>
    <rPh sb="17" eb="18">
      <t>カ</t>
    </rPh>
    <phoneticPr fontId="2"/>
  </si>
  <si>
    <t>後期高齢者医療請求支払システム</t>
    <rPh sb="0" eb="5">
      <t>コウキコウレイシャ</t>
    </rPh>
    <rPh sb="5" eb="7">
      <t>イリョウ</t>
    </rPh>
    <rPh sb="7" eb="11">
      <t>セイキュウシハライ</t>
    </rPh>
    <phoneticPr fontId="2"/>
  </si>
  <si>
    <t>NW機器</t>
    <phoneticPr fontId="2"/>
  </si>
  <si>
    <t>SR-X/SR-X316T2</t>
  </si>
  <si>
    <t>PRIMERGY RX1330 M4/PYR1334R2M</t>
    <phoneticPr fontId="2"/>
  </si>
  <si>
    <t>43[1U]</t>
    <phoneticPr fontId="2"/>
  </si>
  <si>
    <t>連合会バックアップアライアンス#1</t>
    <rPh sb="0" eb="3">
      <t>レンゴウカイ</t>
    </rPh>
    <phoneticPr fontId="2"/>
  </si>
  <si>
    <t>Arcserve UDP 8200</t>
  </si>
  <si>
    <t>FortiGate-500EUTMBundle</t>
  </si>
  <si>
    <t>Fujitsu Si-R G200B</t>
  </si>
  <si>
    <t>Catalyst3850-24T IP Service</t>
  </si>
  <si>
    <t>ラックコンソール</t>
  </si>
  <si>
    <t>KVMスイッチ</t>
  </si>
  <si>
    <t>VXRAIL P570H</t>
  </si>
  <si>
    <t>連合会基幹共通ルータ#1</t>
    <phoneticPr fontId="2"/>
  </si>
  <si>
    <t>連合会基幹共通ルータ#2</t>
    <phoneticPr fontId="2"/>
  </si>
  <si>
    <t>UNIVERGEIX2207</t>
    <phoneticPr fontId="2"/>
  </si>
  <si>
    <t>連合会基幹共通L3SW#1</t>
    <phoneticPr fontId="2"/>
  </si>
  <si>
    <t>連合会基幹共通L3SW#2</t>
    <phoneticPr fontId="2"/>
  </si>
  <si>
    <t>QX-S5524GT-4X1C</t>
    <phoneticPr fontId="2"/>
  </si>
  <si>
    <t>連合会不正接続防止装置</t>
    <rPh sb="0" eb="3">
      <t>レンゴウカイ</t>
    </rPh>
    <rPh sb="3" eb="5">
      <t>フセイ</t>
    </rPh>
    <rPh sb="5" eb="7">
      <t>セツゾク</t>
    </rPh>
    <rPh sb="7" eb="9">
      <t>ボウシ</t>
    </rPh>
    <rPh sb="9" eb="11">
      <t>ソウチ</t>
    </rPh>
    <phoneticPr fontId="2"/>
  </si>
  <si>
    <t>InterSec／NQ30d</t>
    <phoneticPr fontId="2"/>
  </si>
  <si>
    <t>連合会運用クライアントL2SW#1</t>
    <phoneticPr fontId="2"/>
  </si>
  <si>
    <t>連合会運用クライアントL2SW#2</t>
    <phoneticPr fontId="2"/>
  </si>
  <si>
    <t>QX-S4124GT-4G</t>
    <phoneticPr fontId="2"/>
  </si>
  <si>
    <t>連合会FW#1</t>
    <phoneticPr fontId="2"/>
  </si>
  <si>
    <t>連合会FW#2</t>
    <phoneticPr fontId="2"/>
  </si>
  <si>
    <t>連合会関係機関L2SW#1</t>
    <phoneticPr fontId="2"/>
  </si>
  <si>
    <t>連合会関係機関L2SW#2</t>
    <phoneticPr fontId="2"/>
  </si>
  <si>
    <t>ApresiaNP2000ー24T4X</t>
    <phoneticPr fontId="2"/>
  </si>
  <si>
    <t>連合会DMZL2SW#1</t>
    <phoneticPr fontId="2"/>
  </si>
  <si>
    <t>連合会DMZL2SW#2</t>
    <phoneticPr fontId="2"/>
  </si>
  <si>
    <t>連合会関係機関向けFW#1</t>
    <phoneticPr fontId="2"/>
  </si>
  <si>
    <t>介護接続VPNルータ#1</t>
    <rPh sb="0" eb="2">
      <t>カイゴ</t>
    </rPh>
    <rPh sb="2" eb="4">
      <t>セツゾク</t>
    </rPh>
    <phoneticPr fontId="2"/>
  </si>
  <si>
    <t>介護接続VPNルータ#2</t>
  </si>
  <si>
    <t>分散SW #1</t>
  </si>
  <si>
    <t>分散SW #2</t>
  </si>
  <si>
    <t>Catalyst3850-24T IP Service</t>
    <phoneticPr fontId="2"/>
  </si>
  <si>
    <t>HCI（仮想化基盤サーバ）#1</t>
  </si>
  <si>
    <t>HCI（仮想化基盤サーバ）#3</t>
  </si>
  <si>
    <t>特定健診等データ管理システム</t>
    <rPh sb="0" eb="5">
      <t>トクテイケンシントウ</t>
    </rPh>
    <rPh sb="8" eb="10">
      <t>カンリ</t>
    </rPh>
    <phoneticPr fontId="2"/>
  </si>
  <si>
    <t>場所</t>
    <phoneticPr fontId="0" type="Hiragana"/>
  </si>
  <si>
    <t>機器名</t>
    <phoneticPr fontId="0" type="Hiragana"/>
  </si>
  <si>
    <t>L3スイッチ＃１</t>
  </si>
  <si>
    <t>Catalyst 3850-24T本体 IP Services</t>
  </si>
  <si>
    <t>L3スイッチ＃２</t>
  </si>
  <si>
    <t>SANスイッチ＃１</t>
  </si>
  <si>
    <t>Cisco SG350XG-2F10</t>
  </si>
  <si>
    <t>SANスイッチ＃２</t>
  </si>
  <si>
    <t>SANスイッチ（予備機）</t>
    <rPh sb="8" eb="11">
      <t>ヨビキ</t>
    </rPh>
    <phoneticPr fontId="2"/>
  </si>
  <si>
    <t>仮想環境実行機＃１</t>
    <rPh sb="0" eb="4">
      <t>カソウカンキョウ</t>
    </rPh>
    <rPh sb="4" eb="6">
      <t>ジッコウ</t>
    </rPh>
    <rPh sb="6" eb="7">
      <t>キ</t>
    </rPh>
    <phoneticPr fontId="2"/>
  </si>
  <si>
    <t>PRIMERGY RX2530 M4 ﾗｯｸﾍﾞｰｽﾕﾆｯﾄ(2.5ｲﾝﾁ×4)</t>
  </si>
  <si>
    <t>仮想環境実行機＃２</t>
    <rPh sb="0" eb="4">
      <t>カソウカンキョウ</t>
    </rPh>
    <rPh sb="4" eb="6">
      <t>ジッコウ</t>
    </rPh>
    <rPh sb="6" eb="7">
      <t>キ</t>
    </rPh>
    <phoneticPr fontId="2"/>
  </si>
  <si>
    <t>切替機フラットディスプレイ</t>
    <rPh sb="0" eb="3">
      <t>キリカエキ</t>
    </rPh>
    <phoneticPr fontId="2"/>
  </si>
  <si>
    <t>KVMスイッチ（８ポート）【17インチラック・コンソール（RC25）</t>
  </si>
  <si>
    <t>APサーバ＃１</t>
  </si>
  <si>
    <t>APサーバ＃２</t>
  </si>
  <si>
    <t>DBサーバ＃１</t>
  </si>
  <si>
    <t>DBサーバ＃２</t>
  </si>
  <si>
    <t>バックアップ装置</t>
    <rPh sb="6" eb="8">
      <t>ソウチ</t>
    </rPh>
    <phoneticPr fontId="2"/>
  </si>
  <si>
    <t>SANストレージDX60S4</t>
  </si>
  <si>
    <t>ETERNUS DX60 S4[2.5ｲﾝﾁ用](ｺﾝｾﾝﾄﾎﾞｯｸｽ接続なし)</t>
  </si>
  <si>
    <t>L2スイッチ（連合会CL用）</t>
    <rPh sb="7" eb="10">
      <t>レンゴウカイ</t>
    </rPh>
    <rPh sb="12" eb="13">
      <t>ヨウ</t>
    </rPh>
    <phoneticPr fontId="2"/>
  </si>
  <si>
    <t>Catalyst 2960L-8TS-JP</t>
  </si>
  <si>
    <t>DMZ用L2スイッチ（健診）＃１</t>
    <rPh sb="3" eb="4">
      <t>ヨウ</t>
    </rPh>
    <rPh sb="11" eb="13">
      <t>ケンシン</t>
    </rPh>
    <phoneticPr fontId="2"/>
  </si>
  <si>
    <t>Catalyst 2960X-24TDｰL</t>
  </si>
  <si>
    <t>DMZ用L2スイッチ（健診）＃２</t>
    <rPh sb="3" eb="4">
      <t>ヨウ</t>
    </rPh>
    <rPh sb="11" eb="13">
      <t>ケンシン</t>
    </rPh>
    <phoneticPr fontId="2"/>
  </si>
  <si>
    <t>切替器　フラットディスプレイ</t>
    <rPh sb="0" eb="2">
      <t>キリカエ</t>
    </rPh>
    <rPh sb="2" eb="3">
      <t>キ</t>
    </rPh>
    <phoneticPr fontId="2"/>
  </si>
  <si>
    <t>KVMｽｲｯﾁ(8ﾎﾟｰﾄ)【17ｲﾝﾁﾗｯｸ・ｺﾝｿｰﾙ(PY-R1DP1)</t>
  </si>
  <si>
    <t>DMZ用L２スイッチ（保険者）＃１</t>
    <rPh sb="3" eb="4">
      <t>ヨウ</t>
    </rPh>
    <rPh sb="11" eb="14">
      <t>ホケンシャ</t>
    </rPh>
    <phoneticPr fontId="2"/>
  </si>
  <si>
    <t>DMZ用L２スイッチ（保険者）＃２</t>
    <rPh sb="3" eb="4">
      <t>ヨウ</t>
    </rPh>
    <rPh sb="11" eb="14">
      <t>ホケンシャ</t>
    </rPh>
    <phoneticPr fontId="2"/>
  </si>
  <si>
    <t>ファイアーウォール（健診）＃１</t>
    <rPh sb="10" eb="12">
      <t>ケンシン</t>
    </rPh>
    <phoneticPr fontId="2"/>
  </si>
  <si>
    <t>Juniper SRX 550HM</t>
  </si>
  <si>
    <t>ファイアーウォール（健診）＃２</t>
    <rPh sb="10" eb="12">
      <t>ケンシン</t>
    </rPh>
    <phoneticPr fontId="2"/>
  </si>
  <si>
    <t>WEBサーバ（保険者）＃１</t>
    <rPh sb="7" eb="10">
      <t>ホケンシャ</t>
    </rPh>
    <phoneticPr fontId="2"/>
  </si>
  <si>
    <t>WEBサーバ（健診）＃１</t>
    <rPh sb="7" eb="9">
      <t>ケンシン</t>
    </rPh>
    <phoneticPr fontId="2"/>
  </si>
  <si>
    <t>UPS＃１　UPS１５００</t>
  </si>
  <si>
    <t>UPS＃２　UPS３０００</t>
  </si>
  <si>
    <t>Smart-UPS SMX3000RMJ</t>
  </si>
  <si>
    <t>故障備品（マウス）</t>
    <rPh sb="0" eb="4">
      <t>コショウビヒン</t>
    </rPh>
    <phoneticPr fontId="2"/>
  </si>
  <si>
    <t>故障備品（USBケーブル）</t>
  </si>
  <si>
    <t>43.5[1U]</t>
  </si>
  <si>
    <t>IPCOMEX2/EX2-1100B</t>
  </si>
  <si>
    <t>43.7[1U]</t>
  </si>
  <si>
    <t>44[1U]</t>
  </si>
  <si>
    <t>PRIMERGY RX1330 M4/PYR1334R2M</t>
  </si>
  <si>
    <t>43[1U]</t>
  </si>
  <si>
    <t>KVMスイッチ/PY-KVFA09</t>
  </si>
  <si>
    <t>KVMスイッチ/PY-KVFA10</t>
  </si>
  <si>
    <t>その他</t>
    <phoneticPr fontId="2"/>
  </si>
  <si>
    <t>フラットディスプレイ（17インチ ラック・コンソールRC25/PY-R1DP1）</t>
    <phoneticPr fontId="2"/>
  </si>
  <si>
    <t>KVMスイッチ/PY-KVFA08</t>
    <phoneticPr fontId="2"/>
  </si>
  <si>
    <t>42[1U]</t>
    <phoneticPr fontId="2"/>
  </si>
  <si>
    <t>PRIMERGY RX2530 M4/PYR2534R2N</t>
  </si>
  <si>
    <t>PRIMERGY RX2530 M4/PYR2534R2N</t>
    <phoneticPr fontId="2"/>
  </si>
  <si>
    <t>132[3U]</t>
    <phoneticPr fontId="2"/>
  </si>
  <si>
    <t>88[2U]</t>
    <phoneticPr fontId="2"/>
  </si>
  <si>
    <t>ETERNUS DX100/ET104A</t>
    <phoneticPr fontId="2"/>
  </si>
  <si>
    <t>連合会基幹共通FW</t>
    <phoneticPr fontId="2"/>
  </si>
  <si>
    <t>分散SW #1</t>
    <phoneticPr fontId="2"/>
  </si>
  <si>
    <t>FortiGate-500E UTM Bundle</t>
    <phoneticPr fontId="2"/>
  </si>
  <si>
    <t>令和8年度廃棄機器一覧</t>
    <rPh sb="0" eb="2">
      <t>レイワ</t>
    </rPh>
    <rPh sb="3" eb="5">
      <t>ネンド</t>
    </rPh>
    <rPh sb="5" eb="7">
      <t>ハイキ</t>
    </rPh>
    <rPh sb="7" eb="9">
      <t>キキ</t>
    </rPh>
    <rPh sb="9" eb="11">
      <t>イチラン</t>
    </rPh>
    <phoneticPr fontId="2"/>
  </si>
  <si>
    <t>ｾｷｭﾘﾃｨ等
管理システム</t>
    <rPh sb="6" eb="7">
      <t>トウ</t>
    </rPh>
    <rPh sb="8" eb="10">
      <t>カンリ</t>
    </rPh>
    <phoneticPr fontId="2"/>
  </si>
  <si>
    <t>介護・障害者
総合支援ｼｽﾃﾑ</t>
    <rPh sb="0" eb="2">
      <t>カイゴ</t>
    </rPh>
    <rPh sb="3" eb="6">
      <t>ショウガイシャ</t>
    </rPh>
    <rPh sb="7" eb="9">
      <t>ソウゴウ</t>
    </rPh>
    <rPh sb="9" eb="11">
      <t>シエン</t>
    </rPh>
    <phoneticPr fontId="2"/>
  </si>
  <si>
    <t>特定健診システム</t>
    <rPh sb="0" eb="4">
      <t>トクテイケンシン</t>
    </rPh>
    <phoneticPr fontId="2"/>
  </si>
  <si>
    <t>ラック</t>
    <phoneticPr fontId="2"/>
  </si>
  <si>
    <t>IPCOMEX2/EX2-1100B</t>
    <phoneticPr fontId="2"/>
  </si>
  <si>
    <t>保険者・国保連合会オンラインネットワーク</t>
  </si>
  <si>
    <t>外寸、質量は１台分です。</t>
  </si>
  <si>
    <t>№</t>
  </si>
  <si>
    <t>場所</t>
  </si>
  <si>
    <t>種類</t>
    <rPh sb="0" eb="2">
      <t>シュルイ</t>
    </rPh>
    <phoneticPr fontId="4"/>
  </si>
  <si>
    <t>機器名</t>
    <rPh sb="0" eb="3">
      <t>キキメイ</t>
    </rPh>
    <phoneticPr fontId="4"/>
  </si>
  <si>
    <t>製品名</t>
  </si>
  <si>
    <t>数量</t>
  </si>
  <si>
    <t>高さ(mm)</t>
  </si>
  <si>
    <t>幅(mm)</t>
  </si>
  <si>
    <t>奥行(mm)</t>
  </si>
  <si>
    <t>連合会</t>
  </si>
  <si>
    <t>仮想サーバPRIMERGY RX2520 M5 ラックベースユニット</t>
  </si>
  <si>
    <t>PYR2525RAN</t>
  </si>
  <si>
    <t>その他</t>
    <rPh sb="2" eb="3">
      <t>タ</t>
    </rPh>
    <phoneticPr fontId="4"/>
  </si>
  <si>
    <t>17インチ ラック・コンソール(RC25)</t>
  </si>
  <si>
    <t>PY-R1DP1</t>
  </si>
  <si>
    <t>アナログKVMスイッチ</t>
  </si>
  <si>
    <t>PY-KVFA08</t>
  </si>
  <si>
    <t>FG-100E-FC</t>
  </si>
  <si>
    <t>FG-60E-FC</t>
  </si>
  <si>
    <t>SIG110BV4</t>
  </si>
  <si>
    <t>L3スイッチAT-x510L-28GP-Z5 レイヤー3スイッチ</t>
  </si>
  <si>
    <t>2316RZ5</t>
  </si>
  <si>
    <t>L2スイッチAT-x230-28GT-Z5 レイヤー2インテリジェント・スイッチ</t>
  </si>
  <si>
    <t>セキュリティ等管理システム（旧名称「データ集配信システム」「基幹系セキュリティ対策システム」）</t>
    <rPh sb="6" eb="7">
      <t>トウ</t>
    </rPh>
    <rPh sb="7" eb="9">
      <t>カンリ</t>
    </rPh>
    <phoneticPr fontId="2"/>
  </si>
  <si>
    <t>DLT3000RMJ2U</t>
  </si>
  <si>
    <t>HA8000/RS220AN2</t>
  </si>
  <si>
    <t>コンソール（HITACHI）</t>
    <phoneticPr fontId="2"/>
  </si>
  <si>
    <t>ネットワーク機器</t>
    <rPh sb="6" eb="8">
      <t>キキ</t>
    </rPh>
    <phoneticPr fontId="2"/>
  </si>
  <si>
    <t>型番</t>
    <rPh sb="0" eb="2">
      <t>カタバン</t>
    </rPh>
    <phoneticPr fontId="2"/>
  </si>
  <si>
    <t>L2スイッチ　</t>
    <phoneticPr fontId="2"/>
  </si>
  <si>
    <t>Catalyst 2960X-24TS-LL　LCS29XG2S1</t>
    <phoneticPr fontId="2"/>
  </si>
  <si>
    <t>VPNルータ　</t>
    <phoneticPr fontId="2"/>
  </si>
  <si>
    <t>Fujitsu Si-R G210</t>
    <phoneticPr fontId="2"/>
  </si>
  <si>
    <t>L3スイッチ　</t>
    <phoneticPr fontId="2"/>
  </si>
  <si>
    <t>Catalyst 3850　WS-C3850-24T-S</t>
    <phoneticPr fontId="2"/>
  </si>
  <si>
    <t>VPNルータ</t>
    <phoneticPr fontId="2"/>
  </si>
  <si>
    <t>Fujitsu Si-R G200</t>
    <phoneticPr fontId="2"/>
  </si>
  <si>
    <t>Catalyst 3850　WS-C3850-24T-E</t>
    <phoneticPr fontId="2"/>
  </si>
  <si>
    <t>メーカー</t>
    <phoneticPr fontId="0" type="Hiragana"/>
  </si>
  <si>
    <t>富士通</t>
    <rPh sb="0" eb="3">
      <t>フジツウ</t>
    </rPh>
    <phoneticPr fontId="2"/>
  </si>
  <si>
    <t>19インチラックモデル2642</t>
    <phoneticPr fontId="2"/>
  </si>
  <si>
    <t>ラック名</t>
    <rPh sb="3" eb="4">
      <t>メイ</t>
    </rPh>
    <phoneticPr fontId="2"/>
  </si>
  <si>
    <t>メーカー</t>
    <phoneticPr fontId="2"/>
  </si>
  <si>
    <t>PDU</t>
    <phoneticPr fontId="2"/>
  </si>
  <si>
    <t>レール</t>
    <phoneticPr fontId="2"/>
  </si>
  <si>
    <t>A097</t>
    <phoneticPr fontId="2"/>
  </si>
  <si>
    <t>A098</t>
  </si>
  <si>
    <t>A099</t>
  </si>
  <si>
    <t>A10a</t>
    <phoneticPr fontId="2"/>
  </si>
  <si>
    <t>日立</t>
    <rPh sb="0" eb="2">
      <t>ヒタチ</t>
    </rPh>
    <phoneticPr fontId="2"/>
  </si>
  <si>
    <t>HA8500共用ラックキャビネット[38U]</t>
    <phoneticPr fontId="2"/>
  </si>
  <si>
    <t>A111</t>
  </si>
  <si>
    <t>A112</t>
  </si>
  <si>
    <t>A113</t>
  </si>
  <si>
    <t>A114</t>
  </si>
  <si>
    <t>A115</t>
  </si>
  <si>
    <t>A116</t>
  </si>
  <si>
    <t>A117</t>
  </si>
  <si>
    <t>A118</t>
  </si>
  <si>
    <t>HA8500共用ラックキャビネット[38U]</t>
  </si>
  <si>
    <t>A119</t>
  </si>
  <si>
    <t>A120</t>
  </si>
  <si>
    <t>A12a</t>
    <phoneticPr fontId="2"/>
  </si>
  <si>
    <t>19インチラックモデル2742</t>
    <phoneticPr fontId="2"/>
  </si>
  <si>
    <t>詳細</t>
    <rPh sb="0" eb="2">
      <t>ショウサイ</t>
    </rPh>
    <phoneticPr fontId="2"/>
  </si>
  <si>
    <t>種類</t>
    <rPh sb="0" eb="2">
      <t>シュルイ</t>
    </rPh>
    <phoneticPr fontId="2"/>
  </si>
  <si>
    <t>種類</t>
    <rPh sb="0" eb="2">
      <t>しゅるい</t>
    </rPh>
    <phoneticPr fontId="0" type="Hiragana"/>
  </si>
  <si>
    <t>機器名</t>
    <rPh sb="0" eb="3">
      <t>キキメイ</t>
    </rPh>
    <phoneticPr fontId="2"/>
  </si>
  <si>
    <t>バックアップLAN用L2スイッチ</t>
    <rPh sb="9" eb="10">
      <t>ヨウ</t>
    </rPh>
    <phoneticPr fontId="2"/>
  </si>
  <si>
    <t>負荷分散装置#1</t>
    <rPh sb="0" eb="6">
      <t>フカブンサンソウチ</t>
    </rPh>
    <phoneticPr fontId="2"/>
  </si>
  <si>
    <t>負荷分散装置#2</t>
    <rPh sb="0" eb="6">
      <t>フカブンサンソウチ</t>
    </rPh>
    <phoneticPr fontId="2"/>
  </si>
  <si>
    <t>L3スイッチ#2</t>
    <phoneticPr fontId="2"/>
  </si>
  <si>
    <t>L3スイッチ#1</t>
    <phoneticPr fontId="2"/>
  </si>
  <si>
    <t>テスト環境L2スイッチ</t>
    <rPh sb="3" eb="5">
      <t>カンキョウ</t>
    </rPh>
    <phoneticPr fontId="2"/>
  </si>
  <si>
    <t>DCサーバ#2</t>
    <phoneticPr fontId="2"/>
  </si>
  <si>
    <t>DCサーバ#1</t>
    <phoneticPr fontId="2"/>
  </si>
  <si>
    <t>帳票管理サーバ#2</t>
    <rPh sb="0" eb="4">
      <t>チョウヒョウカンリ</t>
    </rPh>
    <phoneticPr fontId="2"/>
  </si>
  <si>
    <t>帳票管理サーバ#1</t>
    <rPh sb="0" eb="4">
      <t>チョウヒョウカンリ</t>
    </rPh>
    <phoneticPr fontId="2"/>
  </si>
  <si>
    <t>ラックコンソール#1</t>
    <phoneticPr fontId="2"/>
  </si>
  <si>
    <t>KVMスイッチ#1</t>
    <phoneticPr fontId="2"/>
  </si>
  <si>
    <t>KVMスイッチ#2</t>
  </si>
  <si>
    <t>KVMスイッチ#3</t>
  </si>
  <si>
    <t>WEBサーバ#2</t>
    <phoneticPr fontId="2"/>
  </si>
  <si>
    <t>WEBサーバ#1</t>
    <phoneticPr fontId="2"/>
  </si>
  <si>
    <t>運用管理サーバ#2</t>
    <rPh sb="0" eb="4">
      <t>ウンヨウカンリ</t>
    </rPh>
    <phoneticPr fontId="2"/>
  </si>
  <si>
    <t>運用管理サーバ#1</t>
    <rPh sb="0" eb="4">
      <t>ウンヨウカンリ</t>
    </rPh>
    <phoneticPr fontId="2"/>
  </si>
  <si>
    <t>DBサーバ#2</t>
    <phoneticPr fontId="2"/>
  </si>
  <si>
    <t>DBサーバ#1</t>
    <phoneticPr fontId="2"/>
  </si>
  <si>
    <t>APサーバ#2</t>
    <phoneticPr fontId="2"/>
  </si>
  <si>
    <t>APサーバ#1</t>
    <phoneticPr fontId="2"/>
  </si>
  <si>
    <t>バックアップサーバ</t>
    <phoneticPr fontId="2"/>
  </si>
  <si>
    <t>WEB兼帳票管理サーバ（テスト）</t>
    <rPh sb="3" eb="4">
      <t>ケン</t>
    </rPh>
    <rPh sb="4" eb="6">
      <t>チョウヒョウ</t>
    </rPh>
    <rPh sb="6" eb="8">
      <t>カンリ</t>
    </rPh>
    <phoneticPr fontId="2"/>
  </si>
  <si>
    <t>運用管理サーバ（テスト）</t>
    <rPh sb="0" eb="4">
      <t>ウンヨウカンリ</t>
    </rPh>
    <phoneticPr fontId="2"/>
  </si>
  <si>
    <t>DBサーバ(テスト)</t>
    <phoneticPr fontId="2"/>
  </si>
  <si>
    <t>APサーバ（テスト）</t>
    <phoneticPr fontId="2"/>
  </si>
  <si>
    <t>FCスイッチ#2</t>
    <phoneticPr fontId="2"/>
  </si>
  <si>
    <t>FCスイッチ#1</t>
    <phoneticPr fontId="2"/>
  </si>
  <si>
    <t>ドライブエンクロージャ#1</t>
    <phoneticPr fontId="2"/>
  </si>
  <si>
    <t>SANストレージ</t>
    <phoneticPr fontId="2"/>
  </si>
  <si>
    <t>HCI（仮想化基盤サーバ）#2</t>
    <rPh sb="0" eb="2">
      <t>シュルイ</t>
    </rPh>
    <phoneticPr fontId="2"/>
  </si>
  <si>
    <t>ファイアウォールJuniper SRX345</t>
    <phoneticPr fontId="2"/>
  </si>
  <si>
    <t>L3スイッチCatalyst 9300-24T-A</t>
    <phoneticPr fontId="2"/>
  </si>
  <si>
    <t>KVMスイッチ　APC 8 port Analog KVM</t>
    <phoneticPr fontId="2"/>
  </si>
  <si>
    <t>コンソール　APC 17" Rack LCD Console</t>
    <phoneticPr fontId="2"/>
  </si>
  <si>
    <t>L2スイッチ　Catalyst 9200L-24T-4G-E</t>
    <phoneticPr fontId="2"/>
  </si>
  <si>
    <t>サーバ　Dell PowerEdge R440</t>
    <phoneticPr fontId="2"/>
  </si>
  <si>
    <t>共有ディスク　Dell EMC PowerVault ME4012</t>
    <rPh sb="0" eb="2">
      <t>キョウユウ</t>
    </rPh>
    <phoneticPr fontId="2"/>
  </si>
  <si>
    <t>ETERNUS LT20 S2　LT20SSM1</t>
    <phoneticPr fontId="2"/>
  </si>
  <si>
    <t>FortiGate-60E　　※ラック取り外し済</t>
    <phoneticPr fontId="2"/>
  </si>
  <si>
    <t>FortiGate300E</t>
    <phoneticPr fontId="2"/>
  </si>
  <si>
    <t>連合会関係機関向けFW#2</t>
    <phoneticPr fontId="2"/>
  </si>
  <si>
    <t>L2SW#1</t>
    <phoneticPr fontId="2"/>
  </si>
  <si>
    <t>L2SW#2</t>
  </si>
  <si>
    <t>テープライブラリ装置（LTOテープ7本）</t>
    <rPh sb="8" eb="10">
      <t>ソウチ</t>
    </rPh>
    <rPh sb="18" eb="19">
      <t>ホン</t>
    </rPh>
    <phoneticPr fontId="2"/>
  </si>
  <si>
    <t>　　　　　　　　　　システム名
　　　　　　　　　　　設置場所
種類</t>
    <rPh sb="14" eb="15">
      <t>メイ</t>
    </rPh>
    <rPh sb="27" eb="31">
      <t>セッチバショ</t>
    </rPh>
    <rPh sb="32" eb="34">
      <t>シュルイ</t>
    </rPh>
    <phoneticPr fontId="2"/>
  </si>
  <si>
    <t>LTOテープ</t>
    <phoneticPr fontId="2"/>
  </si>
  <si>
    <t>A100</t>
    <phoneticPr fontId="2"/>
  </si>
  <si>
    <t>テープライブラリ装置</t>
    <rPh sb="8" eb="10">
      <t>ソウチ</t>
    </rPh>
    <phoneticPr fontId="2"/>
  </si>
  <si>
    <t>Smart-UPS SMX1500RMJ</t>
    <phoneticPr fontId="2"/>
  </si>
  <si>
    <t>U</t>
    <phoneticPr fontId="2"/>
  </si>
  <si>
    <t>A097</t>
  </si>
  <si>
    <t>9-11</t>
  </si>
  <si>
    <t>6-7</t>
  </si>
  <si>
    <t>4-5</t>
  </si>
  <si>
    <t>11-12</t>
  </si>
  <si>
    <t>A117</t>
    <phoneticPr fontId="2"/>
  </si>
  <si>
    <t>A112</t>
    <phoneticPr fontId="2"/>
  </si>
  <si>
    <t>A113</t>
    <phoneticPr fontId="2"/>
  </si>
  <si>
    <t>A099</t>
    <phoneticPr fontId="2"/>
  </si>
  <si>
    <t>VXRAIL P570H</t>
    <phoneticPr fontId="2"/>
  </si>
  <si>
    <t>FortiGate-500EUTMBundle</t>
    <phoneticPr fontId="2"/>
  </si>
  <si>
    <t>ラック内</t>
    <rPh sb="3" eb="4">
      <t>ナイ</t>
    </rPh>
    <phoneticPr fontId="2"/>
  </si>
  <si>
    <t>コンセントバー</t>
    <phoneticPr fontId="2"/>
  </si>
  <si>
    <t>ケーブル類</t>
    <rPh sb="4" eb="5">
      <t>ルイ</t>
    </rPh>
    <phoneticPr fontId="2"/>
  </si>
  <si>
    <t>OAタップ</t>
    <phoneticPr fontId="2"/>
  </si>
  <si>
    <t>電源コード類</t>
    <rPh sb="0" eb="2">
      <t>デンゲン</t>
    </rPh>
    <rPh sb="5" eb="6">
      <t>ルイ</t>
    </rPh>
    <phoneticPr fontId="2"/>
  </si>
  <si>
    <t>他</t>
    <rPh sb="0" eb="1">
      <t>ホカ</t>
    </rPh>
    <phoneticPr fontId="2"/>
  </si>
  <si>
    <t>フィラーパネル×5</t>
    <phoneticPr fontId="2"/>
  </si>
  <si>
    <t>棚板×5</t>
    <rPh sb="0" eb="2">
      <t>タナイタ</t>
    </rPh>
    <phoneticPr fontId="2"/>
  </si>
  <si>
    <t>フィラーパネル×2</t>
    <phoneticPr fontId="2"/>
  </si>
  <si>
    <t>棚板×1</t>
    <rPh sb="0" eb="2">
      <t>タナイタ</t>
    </rPh>
    <phoneticPr fontId="2"/>
  </si>
  <si>
    <t>フィラーパネル×20</t>
    <phoneticPr fontId="2"/>
  </si>
  <si>
    <t>コンセントボックス×2</t>
    <phoneticPr fontId="2"/>
  </si>
  <si>
    <t>※「その他」はコンソール関連、LTO等が含まれる</t>
    <rPh sb="4" eb="5">
      <t>タ</t>
    </rPh>
    <rPh sb="12" eb="14">
      <t>カンレン</t>
    </rPh>
    <rPh sb="18" eb="19">
      <t>トウ</t>
    </rPh>
    <rPh sb="20" eb="21">
      <t>フク</t>
    </rPh>
    <phoneticPr fontId="2"/>
  </si>
  <si>
    <t>ラック外</t>
    <rPh sb="3" eb="4">
      <t>ガイ</t>
    </rPh>
    <phoneticPr fontId="2"/>
  </si>
  <si>
    <t>APC 17" Rack LCD Console 日本語版 #AP5717J</t>
  </si>
  <si>
    <t>APC 8 port Analog KVM #KVM0108A</t>
  </si>
  <si>
    <t>Brocade G610</t>
  </si>
  <si>
    <t>ETERNUS LT140/LT14AB</t>
  </si>
  <si>
    <t>ETERNUS DX100S4用ドライブエンクロージャ「2.5インチ」</t>
  </si>
  <si>
    <t>総重量</t>
    <rPh sb="0" eb="3">
      <t>ソウジュウリョウ</t>
    </rPh>
    <phoneticPr fontId="2"/>
  </si>
  <si>
    <t>総重量IDC</t>
    <rPh sb="0" eb="3">
      <t>ソウジュウリョウ</t>
    </rPh>
    <phoneticPr fontId="2"/>
  </si>
  <si>
    <t>全重量</t>
    <rPh sb="0" eb="1">
      <t>ゼン</t>
    </rPh>
    <rPh sb="1" eb="3">
      <t>ジュウリョウ</t>
    </rPh>
    <phoneticPr fontId="2"/>
  </si>
  <si>
    <t>連合会追加</t>
    <rPh sb="0" eb="3">
      <t>レンゴウカイ</t>
    </rPh>
    <rPh sb="3" eb="5">
      <t>ツイカ</t>
    </rPh>
    <phoneticPr fontId="2"/>
  </si>
  <si>
    <t>FortiGate 100E</t>
    <phoneticPr fontId="2"/>
  </si>
  <si>
    <t>IPアクセスルータ Si-R G110B　　※ラック取り外し済</t>
    <phoneticPr fontId="2"/>
  </si>
  <si>
    <t>※ケーブル・コード類は機器に付属しているものも含む</t>
    <rPh sb="9" eb="10">
      <t>ルイ</t>
    </rPh>
    <rPh sb="11" eb="13">
      <t>キキ</t>
    </rPh>
    <rPh sb="14" eb="16">
      <t>フゾク</t>
    </rPh>
    <rPh sb="23" eb="24">
      <t>フク</t>
    </rPh>
    <phoneticPr fontId="2"/>
  </si>
  <si>
    <t>後期請求システム</t>
    <rPh sb="0" eb="4">
      <t>コウキセイキュウ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</si>
</sst>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</font>
    <font>
      <sz val="16"/>
      <color theme="1"/>
      <name val="游ゴシック"/>
      <family val="2"/>
      <scheme val="minor"/>
    </font>
    <font>
      <sz val="11"/>
      <color rgb="FF000000"/>
      <name val="游ゴシック"/>
      <family val="2"/>
      <charset val="1"/>
    </font>
    <font>
      <sz val="14"/>
      <color rgb="FF000000"/>
      <name val="游ゴシック"/>
      <family val="2"/>
      <charset val="1"/>
    </font>
    <font>
      <sz val="11"/>
      <color rgb="FF000000"/>
      <name val="游ゴシック"/>
      <family val="2"/>
      <charset val="128"/>
    </font>
    <font>
      <sz val="9"/>
      <color rgb="FF000000"/>
      <name val="游ゴシック"/>
      <family val="3"/>
      <charset val="128"/>
    </font>
    <font>
      <sz val="10"/>
      <color rgb="FF000000"/>
      <name val="游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theme="1"/>
      <name val="游ゴシック Light"/>
      <family val="3"/>
      <charset val="12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" fillId="0" borderId="0">
      <alignment vertical="center"/>
    </xf>
    <xf numFmtId="0" fontId="5" fillId="0" borderId="0"/>
  </cellStyleXfs>
  <cellXfs count="102">
    <xf numFmtId="0" fontId="0" fillId="0" borderId="0" xfId="0"/>
    <xf numFmtId="0" fontId="7" fillId="0" borderId="0" xfId="0" applyFont="1"/>
    <xf numFmtId="0" fontId="5" fillId="0" borderId="0" xfId="2" applyFont="1" applyFill="1">
      <alignment vertical="center"/>
    </xf>
    <xf numFmtId="0" fontId="9" fillId="0" borderId="0" xfId="0" applyFont="1"/>
    <xf numFmtId="0" fontId="9" fillId="0" borderId="0" xfId="0" applyFont="1" applyBorder="1"/>
    <xf numFmtId="0" fontId="0" fillId="0" borderId="0" xfId="0" applyBorder="1"/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NumberFormat="1" applyFont="1"/>
    <xf numFmtId="0" fontId="0" fillId="0" borderId="1" xfId="0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0" fontId="8" fillId="0" borderId="0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13" fillId="0" borderId="0" xfId="0" applyFont="1"/>
    <xf numFmtId="0" fontId="14" fillId="0" borderId="0" xfId="2" applyFont="1">
      <alignment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/>
    </xf>
    <xf numFmtId="0" fontId="15" fillId="0" borderId="0" xfId="0" applyFont="1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2" fillId="2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0" borderId="6" xfId="0" applyFont="1" applyFill="1" applyBorder="1"/>
    <xf numFmtId="0" fontId="10" fillId="0" borderId="6" xfId="0" applyFont="1" applyBorder="1" applyAlignment="1">
      <alignment vertical="center"/>
    </xf>
    <xf numFmtId="0" fontId="17" fillId="0" borderId="0" xfId="7" applyFont="1"/>
    <xf numFmtId="0" fontId="16" fillId="0" borderId="0" xfId="7"/>
    <xf numFmtId="0" fontId="19" fillId="0" borderId="0" xfId="8" applyFont="1" applyAlignment="1">
      <alignment horizontal="right" vertical="center"/>
    </xf>
    <xf numFmtId="0" fontId="16" fillId="0" borderId="0" xfId="7" applyAlignment="1">
      <alignment vertical="center"/>
    </xf>
    <xf numFmtId="0" fontId="16" fillId="5" borderId="6" xfId="7" applyFill="1" applyBorder="1" applyAlignment="1">
      <alignment horizontal="center" vertical="center"/>
    </xf>
    <xf numFmtId="0" fontId="12" fillId="5" borderId="6" xfId="5" applyFont="1" applyFill="1" applyBorder="1" applyAlignment="1">
      <alignment horizontal="center" vertical="center" wrapText="1"/>
    </xf>
    <xf numFmtId="0" fontId="16" fillId="0" borderId="6" xfId="7" applyBorder="1" applyAlignment="1">
      <alignment horizontal="center"/>
    </xf>
    <xf numFmtId="0" fontId="16" fillId="0" borderId="6" xfId="7" applyBorder="1" applyAlignment="1">
      <alignment horizontal="center" vertical="center"/>
    </xf>
    <xf numFmtId="0" fontId="16" fillId="0" borderId="6" xfId="7" applyBorder="1" applyAlignment="1">
      <alignment horizontal="left"/>
    </xf>
    <xf numFmtId="0" fontId="16" fillId="0" borderId="6" xfId="7" applyBorder="1"/>
    <xf numFmtId="0" fontId="16" fillId="0" borderId="0" xfId="7" applyAlignment="1">
      <alignment vertical="center" wrapText="1"/>
    </xf>
    <xf numFmtId="0" fontId="20" fillId="0" borderId="6" xfId="7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7" fillId="0" borderId="0" xfId="0" applyFont="1" applyBorder="1"/>
    <xf numFmtId="0" fontId="21" fillId="4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6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vertical="center"/>
    </xf>
    <xf numFmtId="0" fontId="0" fillId="3" borderId="6" xfId="0" applyFill="1" applyBorder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14" fillId="0" borderId="0" xfId="2" applyFont="1" applyAlignment="1">
      <alignment horizontal="right" vertical="center"/>
    </xf>
    <xf numFmtId="0" fontId="0" fillId="0" borderId="0" xfId="0" applyAlignment="1"/>
    <xf numFmtId="0" fontId="0" fillId="0" borderId="6" xfId="0" applyBorder="1" applyAlignment="1">
      <alignment vertical="center"/>
    </xf>
    <xf numFmtId="0" fontId="0" fillId="0" borderId="6" xfId="0" applyBorder="1" applyAlignme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0" fillId="0" borderId="0" xfId="0" applyBorder="1" applyAlignment="1"/>
    <xf numFmtId="0" fontId="0" fillId="0" borderId="1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7" fillId="0" borderId="0" xfId="0" applyFont="1" applyAlignment="1"/>
    <xf numFmtId="0" fontId="8" fillId="0" borderId="8" xfId="0" applyFont="1" applyFill="1" applyBorder="1"/>
    <xf numFmtId="0" fontId="8" fillId="0" borderId="9" xfId="0" applyFont="1" applyFill="1" applyBorder="1"/>
    <xf numFmtId="0" fontId="8" fillId="0" borderId="2" xfId="0" applyFont="1" applyFill="1" applyBorder="1"/>
    <xf numFmtId="0" fontId="8" fillId="0" borderId="7" xfId="0" applyFont="1" applyFill="1" applyBorder="1"/>
    <xf numFmtId="0" fontId="22" fillId="0" borderId="0" xfId="0" applyFont="1" applyAlignment="1">
      <alignment vertical="center"/>
    </xf>
    <xf numFmtId="0" fontId="16" fillId="0" borderId="6" xfId="7" applyBorder="1" applyAlignment="1">
      <alignment horizontal="right"/>
    </xf>
    <xf numFmtId="0" fontId="16" fillId="0" borderId="0" xfId="7" applyAlignment="1">
      <alignment horizontal="right"/>
    </xf>
    <xf numFmtId="0" fontId="16" fillId="0" borderId="6" xfId="7" quotePrefix="1" applyBorder="1" applyAlignment="1">
      <alignment horizontal="center"/>
    </xf>
    <xf numFmtId="0" fontId="10" fillId="4" borderId="6" xfId="0" applyFont="1" applyFill="1" applyBorder="1" applyAlignment="1">
      <alignment horizontal="center" vertical="center" shrinkToFit="1"/>
    </xf>
    <xf numFmtId="3" fontId="16" fillId="0" borderId="0" xfId="7" applyNumberFormat="1"/>
    <xf numFmtId="0" fontId="8" fillId="0" borderId="3" xfId="0" applyFont="1" applyFill="1" applyBorder="1"/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4" xfId="0" applyFont="1" applyBorder="1" applyAlignment="1">
      <alignment vertical="center"/>
    </xf>
  </cellXfs>
  <cellStyles count="11">
    <cellStyle name="桁区切り 2" xfId="6" xr:uid="{09B19104-B3EB-4753-ACF0-F33BB2DD2D13}"/>
    <cellStyle name="標準" xfId="0" builtinId="0"/>
    <cellStyle name="標準 2" xfId="1" xr:uid="{BFA59AED-A346-428E-A575-F301C1AA44CC}"/>
    <cellStyle name="標準 2 2" xfId="10" xr:uid="{C1B61872-34F4-4A12-A5A2-C9948F85F4B7}"/>
    <cellStyle name="標準 2 3" xfId="3" xr:uid="{D1766B65-AF07-423D-B38E-F3C1F2B8F491}"/>
    <cellStyle name="標準 3" xfId="2" xr:uid="{469B2C7D-0063-4391-BDD6-54ACC78DF5DB}"/>
    <cellStyle name="標準 3 2" xfId="8" xr:uid="{20CA7A59-2702-471F-8C10-518D5EAB8310}"/>
    <cellStyle name="標準 4" xfId="4" xr:uid="{5F59D145-320B-4ECC-9553-CEA4BE4B8AE2}"/>
    <cellStyle name="標準 5" xfId="5" xr:uid="{723C9014-571A-41ED-9B48-53B2381141A3}"/>
    <cellStyle name="標準 6" xfId="7" xr:uid="{90CFA63B-1DF4-43B6-A6D6-07BFFF17D3F1}"/>
    <cellStyle name="標準 7" xfId="9" xr:uid="{120B0F24-0FFE-41E4-9D40-0CE9C71AC4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17318</xdr:colOff>
      <xdr:row>1</xdr:row>
      <xdr:rowOff>1</xdr:rowOff>
    </xdr:from>
    <xdr:to>
      <xdr:col>15</xdr:col>
      <xdr:colOff>155864</xdr:colOff>
      <xdr:row>8</xdr:row>
      <xdr:rowOff>34637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3337640-EA5F-D2CE-3B5F-39E1AC0A96C7}"/>
            </a:ext>
          </a:extLst>
        </xdr:cNvPr>
        <xdr:cNvSpPr/>
      </xdr:nvSpPr>
      <xdr:spPr>
        <a:xfrm>
          <a:off x="381000" y="329046"/>
          <a:ext cx="12711546" cy="173181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34636</xdr:colOff>
      <xdr:row>2</xdr:row>
      <xdr:rowOff>34637</xdr:rowOff>
    </xdr:from>
    <xdr:to>
      <xdr:col>11</xdr:col>
      <xdr:colOff>459055</xdr:colOff>
      <xdr:row>7</xdr:row>
      <xdr:rowOff>44162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82163BBA-1EEF-B6E4-F358-916288EB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318" y="606137"/>
          <a:ext cx="10861098" cy="1221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9BAA-92FA-49F6-8A86-3C509418EE7C}">
  <sheetPr>
    <pageSetUpPr fitToPage="1"/>
  </sheetPr>
  <dimension ref="A1:P14"/>
  <sheetViews>
    <sheetView tabSelected="1" view="pageBreakPreview" zoomScale="85" zoomScaleNormal="85" zoomScaleSheetLayoutView="85" workbookViewId="0">
      <selection activeCell="A2" sqref="A2"/>
    </sheetView>
  </sheetViews>
  <sheetFormatPr defaultColWidth="3.125" defaultRowHeight="16.5" x14ac:dyDescent="0.35"/>
  <cols>
    <col min="1" max="1" width="3.125" style="19"/>
    <col min="2" max="2" width="25.5" style="19" customWidth="1"/>
    <col min="3" max="13" width="12" style="19" customWidth="1"/>
    <col min="14" max="14" width="3.125" style="19"/>
    <col min="15" max="16" width="7" style="19" customWidth="1"/>
    <col min="17" max="16384" width="3.125" style="19"/>
  </cols>
  <sheetData>
    <row r="1" spans="1:16" ht="24" x14ac:dyDescent="0.5">
      <c r="A1" s="21" t="s">
        <v>132</v>
      </c>
    </row>
    <row r="2" spans="1:16" x14ac:dyDescent="0.35">
      <c r="K2" s="20"/>
      <c r="L2" s="20"/>
      <c r="M2" s="20" t="s">
        <v>12</v>
      </c>
    </row>
    <row r="3" spans="1:16" ht="33" customHeight="1" x14ac:dyDescent="0.35">
      <c r="B3" s="96" t="s">
        <v>254</v>
      </c>
      <c r="C3" s="94" t="s">
        <v>167</v>
      </c>
      <c r="D3" s="95"/>
      <c r="E3" s="23" t="s">
        <v>28</v>
      </c>
      <c r="F3" s="23" t="s">
        <v>133</v>
      </c>
      <c r="G3" s="94" t="s">
        <v>134</v>
      </c>
      <c r="H3" s="95"/>
      <c r="I3" s="94" t="s">
        <v>135</v>
      </c>
      <c r="J3" s="95"/>
      <c r="K3" s="94" t="s">
        <v>297</v>
      </c>
      <c r="L3" s="95"/>
      <c r="M3" s="39" t="s">
        <v>136</v>
      </c>
    </row>
    <row r="4" spans="1:16" x14ac:dyDescent="0.35">
      <c r="B4" s="97"/>
      <c r="C4" s="25" t="s">
        <v>30</v>
      </c>
      <c r="D4" s="26" t="s">
        <v>5</v>
      </c>
      <c r="E4" s="24" t="s">
        <v>5</v>
      </c>
      <c r="F4" s="27" t="s">
        <v>5</v>
      </c>
      <c r="G4" s="25" t="s">
        <v>30</v>
      </c>
      <c r="H4" s="26" t="s">
        <v>5</v>
      </c>
      <c r="I4" s="25" t="s">
        <v>30</v>
      </c>
      <c r="J4" s="26" t="s">
        <v>5</v>
      </c>
      <c r="K4" s="25" t="s">
        <v>30</v>
      </c>
      <c r="L4" s="26" t="s">
        <v>5</v>
      </c>
      <c r="M4" s="27" t="s">
        <v>30</v>
      </c>
      <c r="O4" s="19" t="s">
        <v>30</v>
      </c>
      <c r="P4" s="19" t="s">
        <v>5</v>
      </c>
    </row>
    <row r="5" spans="1:16" x14ac:dyDescent="0.35">
      <c r="B5" s="16" t="s">
        <v>6</v>
      </c>
      <c r="C5" s="83">
        <v>4</v>
      </c>
      <c r="D5" s="84">
        <v>4</v>
      </c>
      <c r="E5" s="85">
        <v>67</v>
      </c>
      <c r="F5" s="40">
        <v>7</v>
      </c>
      <c r="G5" s="83">
        <v>23</v>
      </c>
      <c r="H5" s="84">
        <v>4</v>
      </c>
      <c r="I5" s="83">
        <v>6</v>
      </c>
      <c r="J5" s="84">
        <v>7</v>
      </c>
      <c r="K5" s="83">
        <v>8</v>
      </c>
      <c r="L5" s="93"/>
      <c r="M5" s="40"/>
      <c r="O5" s="19">
        <f>C5+G5+I5+K5+M5</f>
        <v>41</v>
      </c>
      <c r="P5" s="19">
        <f>D5+E5+F5+H5+J5</f>
        <v>89</v>
      </c>
    </row>
    <row r="6" spans="1:16" x14ac:dyDescent="0.35">
      <c r="B6" s="16" t="s">
        <v>8</v>
      </c>
      <c r="C6" s="83"/>
      <c r="D6" s="84"/>
      <c r="E6" s="85">
        <v>1</v>
      </c>
      <c r="F6" s="40">
        <v>6</v>
      </c>
      <c r="G6" s="83">
        <v>3</v>
      </c>
      <c r="H6" s="84"/>
      <c r="I6" s="83">
        <v>6</v>
      </c>
      <c r="J6" s="84">
        <v>2</v>
      </c>
      <c r="K6" s="83">
        <v>17</v>
      </c>
      <c r="L6" s="93"/>
      <c r="M6" s="40"/>
      <c r="O6" s="19">
        <f t="shared" ref="O6:O11" si="0">C6+G6+I6+K6+M6</f>
        <v>26</v>
      </c>
      <c r="P6" s="19">
        <f t="shared" ref="P6:P10" si="1">D6+E6+F6+H6+J6</f>
        <v>9</v>
      </c>
    </row>
    <row r="7" spans="1:16" x14ac:dyDescent="0.35">
      <c r="B7" s="16" t="s">
        <v>7</v>
      </c>
      <c r="C7" s="83"/>
      <c r="D7" s="84"/>
      <c r="E7" s="85"/>
      <c r="F7" s="40"/>
      <c r="G7" s="83"/>
      <c r="H7" s="84"/>
      <c r="I7" s="83">
        <v>1</v>
      </c>
      <c r="J7" s="84"/>
      <c r="K7" s="83">
        <v>1</v>
      </c>
      <c r="L7" s="93"/>
      <c r="M7" s="40"/>
      <c r="O7" s="19">
        <f t="shared" si="0"/>
        <v>2</v>
      </c>
      <c r="P7" s="19">
        <f t="shared" si="1"/>
        <v>0</v>
      </c>
    </row>
    <row r="8" spans="1:16" x14ac:dyDescent="0.35">
      <c r="B8" s="16" t="s">
        <v>9</v>
      </c>
      <c r="C8" s="83"/>
      <c r="D8" s="84"/>
      <c r="E8" s="85"/>
      <c r="F8" s="40"/>
      <c r="G8" s="83"/>
      <c r="H8" s="84"/>
      <c r="I8" s="83">
        <v>1</v>
      </c>
      <c r="J8" s="84"/>
      <c r="K8" s="83">
        <v>1</v>
      </c>
      <c r="L8" s="93"/>
      <c r="M8" s="40"/>
      <c r="O8" s="19">
        <f t="shared" si="0"/>
        <v>2</v>
      </c>
      <c r="P8" s="19">
        <f t="shared" si="1"/>
        <v>0</v>
      </c>
    </row>
    <row r="9" spans="1:16" x14ac:dyDescent="0.35">
      <c r="B9" s="17" t="s">
        <v>26</v>
      </c>
      <c r="C9" s="83"/>
      <c r="D9" s="84"/>
      <c r="E9" s="86"/>
      <c r="F9" s="40">
        <v>1</v>
      </c>
      <c r="G9" s="83"/>
      <c r="H9" s="84"/>
      <c r="I9" s="83"/>
      <c r="J9" s="84">
        <v>2</v>
      </c>
      <c r="K9" s="83"/>
      <c r="L9" s="93"/>
      <c r="M9" s="40"/>
      <c r="O9" s="19">
        <f t="shared" si="0"/>
        <v>0</v>
      </c>
      <c r="P9" s="19">
        <f t="shared" si="1"/>
        <v>3</v>
      </c>
    </row>
    <row r="10" spans="1:16" x14ac:dyDescent="0.35">
      <c r="B10" s="17" t="s">
        <v>136</v>
      </c>
      <c r="C10" s="83"/>
      <c r="D10" s="84"/>
      <c r="E10" s="86"/>
      <c r="F10" s="40"/>
      <c r="G10" s="83"/>
      <c r="H10" s="84"/>
      <c r="I10" s="83"/>
      <c r="J10" s="84"/>
      <c r="K10" s="83"/>
      <c r="L10" s="93"/>
      <c r="M10" s="40">
        <v>16</v>
      </c>
      <c r="O10" s="19">
        <f t="shared" si="0"/>
        <v>16</v>
      </c>
      <c r="P10" s="19">
        <f t="shared" si="1"/>
        <v>0</v>
      </c>
    </row>
    <row r="11" spans="1:16" x14ac:dyDescent="0.35">
      <c r="B11" s="16" t="s">
        <v>4</v>
      </c>
      <c r="C11" s="83"/>
      <c r="D11" s="84"/>
      <c r="E11" s="85">
        <v>2</v>
      </c>
      <c r="F11" s="40">
        <v>3</v>
      </c>
      <c r="G11" s="83">
        <v>2</v>
      </c>
      <c r="H11" s="84"/>
      <c r="I11" s="83">
        <v>1</v>
      </c>
      <c r="J11" s="84">
        <v>14</v>
      </c>
      <c r="K11" s="83">
        <v>5</v>
      </c>
      <c r="L11" s="93">
        <v>30</v>
      </c>
      <c r="M11" s="40"/>
      <c r="O11" s="19">
        <f t="shared" si="0"/>
        <v>8</v>
      </c>
      <c r="P11" s="19">
        <f>D11+E11+F11+H11+J11+L11</f>
        <v>49</v>
      </c>
    </row>
    <row r="12" spans="1:16" x14ac:dyDescent="0.3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6" x14ac:dyDescent="0.35">
      <c r="B13" s="19" t="s">
        <v>11</v>
      </c>
    </row>
    <row r="14" spans="1:16" x14ac:dyDescent="0.35">
      <c r="B14" s="19" t="s">
        <v>283</v>
      </c>
    </row>
  </sheetData>
  <mergeCells count="5">
    <mergeCell ref="G3:H3"/>
    <mergeCell ref="I3:J3"/>
    <mergeCell ref="B3:B4"/>
    <mergeCell ref="C3:D3"/>
    <mergeCell ref="K3:L3"/>
  </mergeCells>
  <phoneticPr fontId="2"/>
  <pageMargins left="0.11811023622047245" right="0.31496062992125984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DCF6-29FC-43FB-9AE7-E38FE58841A2}">
  <sheetPr>
    <pageSetUpPr fitToPage="1"/>
  </sheetPr>
  <dimension ref="A1:S20"/>
  <sheetViews>
    <sheetView view="pageBreakPreview" zoomScale="85" zoomScaleNormal="100" zoomScaleSheetLayoutView="85" zoomScalePageLayoutView="120" workbookViewId="0">
      <selection activeCell="C15" sqref="C15"/>
    </sheetView>
  </sheetViews>
  <sheetFormatPr defaultColWidth="4.75" defaultRowHeight="18.75" x14ac:dyDescent="0.4"/>
  <cols>
    <col min="1" max="2" width="4.75" style="43"/>
    <col min="3" max="4" width="16.375" style="43" customWidth="1"/>
    <col min="5" max="5" width="13.375" style="43" bestFit="1" customWidth="1"/>
    <col min="6" max="6" width="38.125" style="43" bestFit="1" customWidth="1"/>
    <col min="7" max="7" width="8.5" style="43" customWidth="1"/>
    <col min="8" max="11" width="10.75" style="43" customWidth="1"/>
    <col min="12" max="12" width="10.75" style="89" customWidth="1"/>
    <col min="13" max="13" width="10.75" style="43" customWidth="1"/>
    <col min="14" max="16384" width="4.75" style="43"/>
  </cols>
  <sheetData>
    <row r="1" spans="1:19" ht="24" x14ac:dyDescent="0.5">
      <c r="A1" s="42" t="s">
        <v>167</v>
      </c>
      <c r="B1" s="42"/>
      <c r="C1" s="42"/>
    </row>
    <row r="2" spans="1:19" x14ac:dyDescent="0.4">
      <c r="K2" s="44" t="s">
        <v>139</v>
      </c>
      <c r="M2" s="44"/>
    </row>
    <row r="3" spans="1:19" s="45" customFormat="1" x14ac:dyDescent="0.4">
      <c r="B3" s="46" t="s">
        <v>140</v>
      </c>
      <c r="C3" s="46" t="s">
        <v>141</v>
      </c>
      <c r="D3" s="46" t="s">
        <v>142</v>
      </c>
      <c r="E3" s="46" t="s">
        <v>143</v>
      </c>
      <c r="F3" s="46" t="s">
        <v>168</v>
      </c>
      <c r="G3" s="46" t="s">
        <v>145</v>
      </c>
      <c r="H3" s="47" t="s">
        <v>146</v>
      </c>
      <c r="I3" s="47" t="s">
        <v>147</v>
      </c>
      <c r="J3" s="47" t="s">
        <v>148</v>
      </c>
      <c r="K3" s="47" t="s">
        <v>18</v>
      </c>
      <c r="L3" s="47" t="s">
        <v>136</v>
      </c>
      <c r="M3" s="47" t="s">
        <v>259</v>
      </c>
    </row>
    <row r="4" spans="1:19" x14ac:dyDescent="0.4">
      <c r="B4" s="48">
        <v>1</v>
      </c>
      <c r="C4" s="48" t="s">
        <v>149</v>
      </c>
      <c r="D4" s="53" t="s">
        <v>15</v>
      </c>
      <c r="E4" s="50" t="s">
        <v>169</v>
      </c>
      <c r="F4" s="50" t="s">
        <v>170</v>
      </c>
      <c r="G4" s="51">
        <v>1</v>
      </c>
      <c r="H4" s="51">
        <v>45</v>
      </c>
      <c r="I4" s="51">
        <v>445</v>
      </c>
      <c r="J4" s="51">
        <v>279</v>
      </c>
      <c r="K4" s="51">
        <v>3.7</v>
      </c>
      <c r="L4" s="88"/>
      <c r="M4" s="51"/>
      <c r="S4" s="52"/>
    </row>
    <row r="5" spans="1:19" x14ac:dyDescent="0.4">
      <c r="B5" s="48">
        <v>2</v>
      </c>
      <c r="C5" s="48" t="s">
        <v>149</v>
      </c>
      <c r="D5" s="53" t="s">
        <v>15</v>
      </c>
      <c r="E5" s="50" t="s">
        <v>169</v>
      </c>
      <c r="F5" s="50" t="s">
        <v>170</v>
      </c>
      <c r="G5" s="51">
        <v>1</v>
      </c>
      <c r="H5" s="51">
        <v>45</v>
      </c>
      <c r="I5" s="51">
        <v>445</v>
      </c>
      <c r="J5" s="51">
        <v>279</v>
      </c>
      <c r="K5" s="51">
        <v>3.7</v>
      </c>
      <c r="L5" s="88"/>
      <c r="M5" s="51"/>
      <c r="S5" s="52"/>
    </row>
    <row r="6" spans="1:19" x14ac:dyDescent="0.4">
      <c r="B6" s="48">
        <v>3</v>
      </c>
      <c r="C6" s="48" t="s">
        <v>149</v>
      </c>
      <c r="D6" s="53" t="s">
        <v>15</v>
      </c>
      <c r="E6" s="50" t="s">
        <v>171</v>
      </c>
      <c r="F6" s="50" t="s">
        <v>172</v>
      </c>
      <c r="G6" s="51">
        <v>1</v>
      </c>
      <c r="H6" s="51">
        <v>42</v>
      </c>
      <c r="I6" s="51">
        <v>205</v>
      </c>
      <c r="J6" s="51">
        <v>280</v>
      </c>
      <c r="K6" s="51">
        <v>2</v>
      </c>
      <c r="L6" s="88"/>
      <c r="M6" s="51"/>
      <c r="S6" s="52"/>
    </row>
    <row r="7" spans="1:19" x14ac:dyDescent="0.4">
      <c r="B7" s="48">
        <v>4</v>
      </c>
      <c r="C7" s="48" t="s">
        <v>149</v>
      </c>
      <c r="D7" s="53" t="s">
        <v>15</v>
      </c>
      <c r="E7" s="50" t="s">
        <v>171</v>
      </c>
      <c r="F7" s="50" t="s">
        <v>172</v>
      </c>
      <c r="G7" s="51">
        <v>1</v>
      </c>
      <c r="H7" s="51">
        <v>42</v>
      </c>
      <c r="I7" s="51">
        <v>205</v>
      </c>
      <c r="J7" s="51">
        <v>280</v>
      </c>
      <c r="K7" s="51">
        <v>2</v>
      </c>
      <c r="L7" s="88"/>
      <c r="M7" s="51"/>
      <c r="S7" s="52"/>
    </row>
    <row r="8" spans="1:19" x14ac:dyDescent="0.4">
      <c r="B8" s="48">
        <v>5</v>
      </c>
      <c r="C8" s="48" t="s">
        <v>30</v>
      </c>
      <c r="D8" s="53" t="s">
        <v>15</v>
      </c>
      <c r="E8" s="50" t="s">
        <v>173</v>
      </c>
      <c r="F8" s="50" t="s">
        <v>174</v>
      </c>
      <c r="G8" s="51">
        <v>1</v>
      </c>
      <c r="H8" s="51">
        <v>45</v>
      </c>
      <c r="I8" s="51">
        <v>445</v>
      </c>
      <c r="J8" s="51">
        <v>450</v>
      </c>
      <c r="K8" s="51">
        <v>7.2</v>
      </c>
      <c r="L8" s="88" t="s">
        <v>265</v>
      </c>
      <c r="M8" s="51">
        <v>33</v>
      </c>
      <c r="S8" s="52"/>
    </row>
    <row r="9" spans="1:19" x14ac:dyDescent="0.4">
      <c r="B9" s="48">
        <v>6</v>
      </c>
      <c r="C9" s="48" t="s">
        <v>30</v>
      </c>
      <c r="D9" s="53" t="s">
        <v>15</v>
      </c>
      <c r="E9" s="50" t="s">
        <v>173</v>
      </c>
      <c r="F9" s="50" t="s">
        <v>174</v>
      </c>
      <c r="G9" s="51">
        <v>1</v>
      </c>
      <c r="H9" s="51">
        <v>45</v>
      </c>
      <c r="I9" s="51">
        <v>445</v>
      </c>
      <c r="J9" s="51">
        <v>450</v>
      </c>
      <c r="K9" s="51">
        <v>7.2</v>
      </c>
      <c r="L9" s="88" t="s">
        <v>265</v>
      </c>
      <c r="M9" s="51">
        <v>34</v>
      </c>
      <c r="S9" s="52"/>
    </row>
    <row r="10" spans="1:19" x14ac:dyDescent="0.4">
      <c r="B10" s="48">
        <v>7</v>
      </c>
      <c r="C10" s="48" t="s">
        <v>30</v>
      </c>
      <c r="D10" s="53" t="s">
        <v>15</v>
      </c>
      <c r="E10" s="50" t="s">
        <v>175</v>
      </c>
      <c r="F10" s="50" t="s">
        <v>176</v>
      </c>
      <c r="G10" s="51">
        <v>1</v>
      </c>
      <c r="H10" s="51">
        <v>44</v>
      </c>
      <c r="I10" s="51">
        <v>205</v>
      </c>
      <c r="J10" s="51">
        <v>281</v>
      </c>
      <c r="K10" s="51">
        <v>2</v>
      </c>
      <c r="L10" s="88" t="s">
        <v>265</v>
      </c>
      <c r="M10" s="51">
        <v>37</v>
      </c>
      <c r="S10" s="52"/>
    </row>
    <row r="11" spans="1:19" x14ac:dyDescent="0.4">
      <c r="B11" s="48">
        <v>8</v>
      </c>
      <c r="C11" s="48" t="s">
        <v>30</v>
      </c>
      <c r="D11" s="53" t="s">
        <v>15</v>
      </c>
      <c r="E11" s="50" t="s">
        <v>175</v>
      </c>
      <c r="F11" s="50" t="s">
        <v>176</v>
      </c>
      <c r="G11" s="51">
        <v>1</v>
      </c>
      <c r="H11" s="51">
        <v>44</v>
      </c>
      <c r="I11" s="51">
        <v>205</v>
      </c>
      <c r="J11" s="51">
        <v>281</v>
      </c>
      <c r="K11" s="51">
        <v>2</v>
      </c>
      <c r="L11" s="88" t="s">
        <v>265</v>
      </c>
      <c r="M11" s="51">
        <v>38</v>
      </c>
      <c r="S11" s="52"/>
    </row>
    <row r="13" spans="1:19" x14ac:dyDescent="0.4">
      <c r="J13" s="43" t="s">
        <v>290</v>
      </c>
      <c r="K13" s="43">
        <f>SUM(K4:K11)</f>
        <v>29.8</v>
      </c>
    </row>
    <row r="14" spans="1:19" x14ac:dyDescent="0.4">
      <c r="J14" s="43" t="s">
        <v>5</v>
      </c>
      <c r="K14" s="43">
        <f>SUM(K4:K7)</f>
        <v>11.4</v>
      </c>
    </row>
    <row r="15" spans="1:19" x14ac:dyDescent="0.4">
      <c r="J15" s="43" t="s">
        <v>30</v>
      </c>
      <c r="K15" s="43">
        <f>SUM(K8:K11)</f>
        <v>18.399999999999999</v>
      </c>
    </row>
    <row r="17" spans="10:11" x14ac:dyDescent="0.4">
      <c r="J17" s="43" t="s">
        <v>292</v>
      </c>
      <c r="K17" s="92">
        <v>4106</v>
      </c>
    </row>
    <row r="18" spans="10:11" x14ac:dyDescent="0.4">
      <c r="J18" s="43" t="s">
        <v>30</v>
      </c>
      <c r="K18" s="92">
        <v>3525</v>
      </c>
    </row>
    <row r="19" spans="10:11" x14ac:dyDescent="0.4">
      <c r="J19" s="43" t="s">
        <v>5</v>
      </c>
      <c r="K19" s="43">
        <v>581</v>
      </c>
    </row>
    <row r="20" spans="10:11" x14ac:dyDescent="0.4">
      <c r="J20" s="43" t="s">
        <v>293</v>
      </c>
      <c r="K20" s="43">
        <v>14</v>
      </c>
    </row>
  </sheetData>
  <phoneticPr fontId="2"/>
  <pageMargins left="0.11811023622047245" right="0.31496062992125984" top="0.74803149606299213" bottom="0.74803149606299213" header="0.31496062992125984" footer="0.31496062992125984"/>
  <pageSetup paperSize="9" scale="91" fitToHeight="0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6322-A0E9-4C84-B39E-8162E1E2ED2E}">
  <sheetPr>
    <pageSetUpPr fitToPage="1"/>
  </sheetPr>
  <dimension ref="A1:S14"/>
  <sheetViews>
    <sheetView view="pageBreakPreview" topLeftCell="B1" zoomScale="85" zoomScaleNormal="100" zoomScaleSheetLayoutView="85" zoomScalePageLayoutView="120" workbookViewId="0">
      <selection activeCell="E13" sqref="E13"/>
    </sheetView>
  </sheetViews>
  <sheetFormatPr defaultColWidth="4.75" defaultRowHeight="18.75" x14ac:dyDescent="0.4"/>
  <cols>
    <col min="1" max="2" width="4.75" style="43"/>
    <col min="3" max="4" width="16.375" style="43" customWidth="1"/>
    <col min="5" max="5" width="64.75" style="43" customWidth="1"/>
    <col min="6" max="6" width="18" style="43" customWidth="1"/>
    <col min="7" max="7" width="8.5" style="43" customWidth="1"/>
    <col min="8" max="13" width="10.75" style="43" customWidth="1"/>
    <col min="14" max="16384" width="4.75" style="43"/>
  </cols>
  <sheetData>
    <row r="1" spans="1:19" ht="24" x14ac:dyDescent="0.5">
      <c r="A1" s="42" t="s">
        <v>138</v>
      </c>
      <c r="B1" s="42"/>
      <c r="C1" s="42"/>
    </row>
    <row r="2" spans="1:19" x14ac:dyDescent="0.4">
      <c r="K2" s="44" t="s">
        <v>139</v>
      </c>
      <c r="M2" s="44"/>
    </row>
    <row r="3" spans="1:19" s="45" customFormat="1" x14ac:dyDescent="0.4">
      <c r="B3" s="46" t="s">
        <v>140</v>
      </c>
      <c r="C3" s="46" t="s">
        <v>141</v>
      </c>
      <c r="D3" s="46" t="s">
        <v>142</v>
      </c>
      <c r="E3" s="46" t="s">
        <v>143</v>
      </c>
      <c r="F3" s="46" t="s">
        <v>144</v>
      </c>
      <c r="G3" s="46" t="s">
        <v>145</v>
      </c>
      <c r="H3" s="47" t="s">
        <v>146</v>
      </c>
      <c r="I3" s="47" t="s">
        <v>147</v>
      </c>
      <c r="J3" s="47" t="s">
        <v>148</v>
      </c>
      <c r="K3" s="47" t="s">
        <v>18</v>
      </c>
      <c r="L3" s="47" t="s">
        <v>136</v>
      </c>
      <c r="M3" s="47" t="s">
        <v>259</v>
      </c>
    </row>
    <row r="4" spans="1:19" x14ac:dyDescent="0.4">
      <c r="B4" s="48">
        <v>1</v>
      </c>
      <c r="C4" s="48" t="s">
        <v>149</v>
      </c>
      <c r="D4" s="49" t="s">
        <v>2</v>
      </c>
      <c r="E4" s="50" t="s">
        <v>150</v>
      </c>
      <c r="F4" s="50" t="s">
        <v>151</v>
      </c>
      <c r="G4" s="51">
        <v>1</v>
      </c>
      <c r="H4" s="51">
        <v>87</v>
      </c>
      <c r="I4" s="51">
        <v>482.6</v>
      </c>
      <c r="J4" s="51">
        <v>750</v>
      </c>
      <c r="K4" s="51">
        <v>28</v>
      </c>
      <c r="L4" s="51"/>
      <c r="M4" s="51"/>
      <c r="S4" s="52"/>
    </row>
    <row r="5" spans="1:19" x14ac:dyDescent="0.4">
      <c r="B5" s="48">
        <v>2</v>
      </c>
      <c r="C5" s="48" t="s">
        <v>149</v>
      </c>
      <c r="D5" s="49" t="s">
        <v>152</v>
      </c>
      <c r="E5" s="50" t="s">
        <v>153</v>
      </c>
      <c r="F5" s="50" t="s">
        <v>154</v>
      </c>
      <c r="G5" s="51">
        <v>1</v>
      </c>
      <c r="H5" s="51">
        <v>42.5</v>
      </c>
      <c r="I5" s="43">
        <v>482.6</v>
      </c>
      <c r="J5" s="51">
        <v>449</v>
      </c>
      <c r="K5" s="51">
        <v>12.5</v>
      </c>
      <c r="L5" s="51"/>
      <c r="M5" s="51"/>
      <c r="S5" s="52"/>
    </row>
    <row r="6" spans="1:19" x14ac:dyDescent="0.4">
      <c r="B6" s="48">
        <v>3</v>
      </c>
      <c r="C6" s="48" t="s">
        <v>149</v>
      </c>
      <c r="D6" s="49" t="s">
        <v>152</v>
      </c>
      <c r="E6" s="50" t="s">
        <v>155</v>
      </c>
      <c r="F6" s="50" t="s">
        <v>156</v>
      </c>
      <c r="G6" s="51">
        <v>1</v>
      </c>
      <c r="H6" s="51">
        <v>45</v>
      </c>
      <c r="I6" s="51">
        <v>432</v>
      </c>
      <c r="J6" s="51">
        <v>125</v>
      </c>
      <c r="K6" s="51">
        <v>1.7</v>
      </c>
      <c r="L6" s="51"/>
      <c r="M6" s="51"/>
      <c r="S6" s="52"/>
    </row>
    <row r="7" spans="1:19" x14ac:dyDescent="0.4">
      <c r="B7" s="48">
        <v>4</v>
      </c>
      <c r="C7" s="48" t="s">
        <v>149</v>
      </c>
      <c r="D7" s="53" t="s">
        <v>15</v>
      </c>
      <c r="E7" s="50" t="s">
        <v>294</v>
      </c>
      <c r="F7" s="50" t="s">
        <v>157</v>
      </c>
      <c r="G7" s="51">
        <v>2</v>
      </c>
      <c r="H7" s="51">
        <v>44.45</v>
      </c>
      <c r="I7" s="51">
        <v>432</v>
      </c>
      <c r="J7" s="51">
        <v>254</v>
      </c>
      <c r="K7" s="51">
        <v>3.3</v>
      </c>
      <c r="L7" s="90" t="s">
        <v>21</v>
      </c>
      <c r="M7" s="90" t="s">
        <v>21</v>
      </c>
      <c r="S7" s="52"/>
    </row>
    <row r="8" spans="1:19" x14ac:dyDescent="0.4">
      <c r="B8" s="48">
        <v>5</v>
      </c>
      <c r="C8" s="48" t="s">
        <v>149</v>
      </c>
      <c r="D8" s="53" t="s">
        <v>15</v>
      </c>
      <c r="E8" s="50" t="s">
        <v>248</v>
      </c>
      <c r="F8" s="50" t="s">
        <v>158</v>
      </c>
      <c r="G8" s="51">
        <v>41</v>
      </c>
      <c r="H8" s="51">
        <v>38</v>
      </c>
      <c r="I8" s="51">
        <v>216</v>
      </c>
      <c r="J8" s="51">
        <v>160</v>
      </c>
      <c r="K8" s="51">
        <v>0.9</v>
      </c>
      <c r="L8" s="90" t="s">
        <v>21</v>
      </c>
      <c r="M8" s="90" t="s">
        <v>21</v>
      </c>
      <c r="S8" s="52"/>
    </row>
    <row r="9" spans="1:19" x14ac:dyDescent="0.4">
      <c r="B9" s="48">
        <v>6</v>
      </c>
      <c r="C9" s="48" t="s">
        <v>149</v>
      </c>
      <c r="D9" s="53" t="s">
        <v>15</v>
      </c>
      <c r="E9" s="50" t="s">
        <v>295</v>
      </c>
      <c r="F9" s="50" t="s">
        <v>159</v>
      </c>
      <c r="G9" s="51">
        <v>21</v>
      </c>
      <c r="H9" s="51">
        <v>34</v>
      </c>
      <c r="I9" s="51">
        <v>225</v>
      </c>
      <c r="J9" s="51">
        <v>174</v>
      </c>
      <c r="K9" s="51">
        <v>0.9</v>
      </c>
      <c r="L9" s="51"/>
      <c r="M9" s="51"/>
      <c r="S9" s="52"/>
    </row>
    <row r="10" spans="1:19" x14ac:dyDescent="0.4">
      <c r="B10" s="48">
        <v>7</v>
      </c>
      <c r="C10" s="48" t="s">
        <v>149</v>
      </c>
      <c r="D10" s="53" t="s">
        <v>15</v>
      </c>
      <c r="E10" s="50" t="s">
        <v>160</v>
      </c>
      <c r="F10" s="50" t="s">
        <v>161</v>
      </c>
      <c r="G10" s="51">
        <v>1</v>
      </c>
      <c r="H10" s="51">
        <v>44</v>
      </c>
      <c r="I10" s="51">
        <v>441</v>
      </c>
      <c r="J10" s="51">
        <v>323</v>
      </c>
      <c r="K10" s="51">
        <v>5.2</v>
      </c>
      <c r="L10" s="51"/>
      <c r="M10" s="51"/>
      <c r="S10" s="52"/>
    </row>
    <row r="11" spans="1:19" x14ac:dyDescent="0.4">
      <c r="B11" s="48">
        <v>8</v>
      </c>
      <c r="C11" s="48" t="s">
        <v>149</v>
      </c>
      <c r="D11" s="53" t="s">
        <v>15</v>
      </c>
      <c r="E11" s="50" t="s">
        <v>162</v>
      </c>
      <c r="F11" s="50"/>
      <c r="G11" s="51">
        <v>2</v>
      </c>
      <c r="H11" s="51">
        <v>44</v>
      </c>
      <c r="I11" s="51">
        <v>341</v>
      </c>
      <c r="J11" s="51">
        <v>231</v>
      </c>
      <c r="K11" s="51">
        <v>4.5</v>
      </c>
      <c r="L11" s="51"/>
      <c r="M11" s="51"/>
      <c r="S11" s="52"/>
    </row>
    <row r="13" spans="1:19" x14ac:dyDescent="0.4">
      <c r="J13" s="43" t="s">
        <v>290</v>
      </c>
      <c r="K13" s="43">
        <f>SUM(K4:K6,K10)+G7*K7+G8*K8+G9*K9+G11*K11</f>
        <v>118.80000000000001</v>
      </c>
    </row>
    <row r="14" spans="1:19" x14ac:dyDescent="0.4">
      <c r="J14" s="43" t="s">
        <v>5</v>
      </c>
      <c r="K14" s="43">
        <f>K13</f>
        <v>118.80000000000001</v>
      </c>
    </row>
  </sheetData>
  <phoneticPr fontId="2"/>
  <pageMargins left="0.11811023622047245" right="0.31496062992125984" top="0.74803149606299213" bottom="0.74803149606299213" header="0.31496062992125984" footer="0.31496062992125984"/>
  <pageSetup paperSize="9" scale="75" fitToHeight="0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6B32-A866-422A-B1EA-2862B4D19EB8}">
  <sheetPr>
    <pageSetUpPr fitToPage="1"/>
  </sheetPr>
  <dimension ref="A1:L59"/>
  <sheetViews>
    <sheetView view="pageBreakPreview" zoomScale="70" zoomScaleNormal="85" zoomScaleSheetLayoutView="70" workbookViewId="0">
      <selection activeCell="J17" sqref="J17"/>
    </sheetView>
  </sheetViews>
  <sheetFormatPr defaultRowHeight="18.75" x14ac:dyDescent="0.4"/>
  <cols>
    <col min="1" max="1" width="4.75" style="1" customWidth="1"/>
    <col min="2" max="2" width="6.5" style="1" customWidth="1"/>
    <col min="3" max="3" width="11.375" style="1" bestFit="1" customWidth="1"/>
    <col min="4" max="4" width="15.375" style="1" customWidth="1"/>
    <col min="5" max="5" width="60.625" style="1" bestFit="1" customWidth="1"/>
    <col min="6" max="6" width="10" style="1" bestFit="1" customWidth="1"/>
    <col min="7" max="10" width="14.625" style="1" customWidth="1"/>
    <col min="11" max="12" width="10.75" style="43" customWidth="1"/>
    <col min="13" max="13" width="12" style="1" customWidth="1"/>
    <col min="14" max="14" width="18.125" style="1" customWidth="1"/>
    <col min="15" max="16384" width="9" style="1"/>
  </cols>
  <sheetData>
    <row r="1" spans="1:12" ht="25.5" x14ac:dyDescent="0.5">
      <c r="A1" s="28" t="s">
        <v>163</v>
      </c>
      <c r="B1" s="4"/>
      <c r="C1" s="5"/>
      <c r="D1" s="5"/>
      <c r="E1" s="5"/>
      <c r="F1" s="5"/>
      <c r="G1" s="5"/>
    </row>
    <row r="2" spans="1:12" x14ac:dyDescent="0.4">
      <c r="A2" s="5"/>
      <c r="B2" s="5"/>
      <c r="C2" s="5"/>
      <c r="D2" s="5"/>
      <c r="E2" s="5"/>
      <c r="F2" s="5"/>
      <c r="G2" s="22"/>
      <c r="J2" s="72" t="s">
        <v>29</v>
      </c>
      <c r="L2" s="44"/>
    </row>
    <row r="3" spans="1:12" x14ac:dyDescent="0.4">
      <c r="A3" s="5"/>
      <c r="B3" s="6" t="s">
        <v>13</v>
      </c>
      <c r="C3" s="6" t="s">
        <v>0</v>
      </c>
      <c r="D3" s="6" t="s">
        <v>1</v>
      </c>
      <c r="E3" s="6" t="s">
        <v>14</v>
      </c>
      <c r="F3" s="13" t="s">
        <v>27</v>
      </c>
      <c r="G3" s="12" t="s">
        <v>22</v>
      </c>
      <c r="H3" s="12" t="s">
        <v>23</v>
      </c>
      <c r="I3" s="12" t="s">
        <v>24</v>
      </c>
      <c r="J3" s="10" t="s">
        <v>25</v>
      </c>
      <c r="K3" s="47" t="s">
        <v>136</v>
      </c>
      <c r="L3" s="47" t="s">
        <v>259</v>
      </c>
    </row>
    <row r="4" spans="1:12" x14ac:dyDescent="0.4">
      <c r="A4" s="5"/>
      <c r="B4" s="7">
        <v>1</v>
      </c>
      <c r="C4" s="7" t="s">
        <v>5</v>
      </c>
      <c r="D4" s="35" t="s">
        <v>6</v>
      </c>
      <c r="E4" s="36" t="s">
        <v>240</v>
      </c>
      <c r="F4" s="37">
        <v>2</v>
      </c>
      <c r="G4" s="38">
        <v>44</v>
      </c>
      <c r="H4" s="38">
        <v>441</v>
      </c>
      <c r="I4" s="38">
        <v>371</v>
      </c>
      <c r="J4" s="38">
        <v>4.9000000000000004</v>
      </c>
      <c r="K4" s="51"/>
      <c r="L4" s="51"/>
    </row>
    <row r="5" spans="1:12" x14ac:dyDescent="0.4">
      <c r="A5" s="5"/>
      <c r="B5" s="7">
        <v>2</v>
      </c>
      <c r="C5" s="7" t="s">
        <v>5</v>
      </c>
      <c r="D5" s="35" t="s">
        <v>6</v>
      </c>
      <c r="E5" s="36" t="s">
        <v>241</v>
      </c>
      <c r="F5" s="37">
        <v>2</v>
      </c>
      <c r="G5" s="38">
        <v>44</v>
      </c>
      <c r="H5" s="38">
        <v>445</v>
      </c>
      <c r="I5" s="38">
        <v>488</v>
      </c>
      <c r="J5" s="38">
        <v>7.27</v>
      </c>
      <c r="K5" s="51"/>
      <c r="L5" s="51"/>
    </row>
    <row r="6" spans="1:12" x14ac:dyDescent="0.4">
      <c r="A6" s="5"/>
      <c r="B6" s="7">
        <v>3</v>
      </c>
      <c r="C6" s="7" t="s">
        <v>5</v>
      </c>
      <c r="D6" s="35" t="s">
        <v>4</v>
      </c>
      <c r="E6" s="36" t="s">
        <v>242</v>
      </c>
      <c r="F6" s="37">
        <v>1</v>
      </c>
      <c r="G6" s="38">
        <v>44</v>
      </c>
      <c r="H6" s="38">
        <v>424</v>
      </c>
      <c r="I6" s="38">
        <v>188</v>
      </c>
      <c r="J6" s="38">
        <v>2.4</v>
      </c>
      <c r="K6" s="51"/>
      <c r="L6" s="51"/>
    </row>
    <row r="7" spans="1:12" x14ac:dyDescent="0.4">
      <c r="B7" s="7">
        <v>4</v>
      </c>
      <c r="C7" s="7" t="s">
        <v>5</v>
      </c>
      <c r="D7" s="35" t="s">
        <v>4</v>
      </c>
      <c r="E7" s="36" t="s">
        <v>243</v>
      </c>
      <c r="F7" s="37">
        <v>1</v>
      </c>
      <c r="G7" s="38">
        <v>44</v>
      </c>
      <c r="H7" s="38">
        <v>482</v>
      </c>
      <c r="I7" s="38">
        <v>614</v>
      </c>
      <c r="J7" s="38">
        <v>15.9</v>
      </c>
      <c r="K7" s="51"/>
      <c r="L7" s="51"/>
    </row>
    <row r="8" spans="1:12" x14ac:dyDescent="0.4">
      <c r="B8" s="7">
        <v>5</v>
      </c>
      <c r="C8" s="7" t="s">
        <v>5</v>
      </c>
      <c r="D8" s="35" t="s">
        <v>6</v>
      </c>
      <c r="E8" s="55" t="s">
        <v>244</v>
      </c>
      <c r="F8" s="37">
        <v>2</v>
      </c>
      <c r="G8" s="37">
        <v>44</v>
      </c>
      <c r="H8" s="37">
        <v>445</v>
      </c>
      <c r="I8" s="37">
        <v>288</v>
      </c>
      <c r="J8" s="37">
        <v>4.3499999999999996</v>
      </c>
      <c r="K8" s="51"/>
      <c r="L8" s="51"/>
    </row>
    <row r="9" spans="1:12" x14ac:dyDescent="0.4">
      <c r="B9" s="7">
        <v>6</v>
      </c>
      <c r="C9" s="7" t="s">
        <v>5</v>
      </c>
      <c r="D9" s="54" t="s">
        <v>8</v>
      </c>
      <c r="E9" s="55" t="s">
        <v>245</v>
      </c>
      <c r="F9" s="37">
        <v>4</v>
      </c>
      <c r="G9" s="37">
        <v>43</v>
      </c>
      <c r="H9" s="37">
        <v>482</v>
      </c>
      <c r="I9" s="37">
        <v>723</v>
      </c>
      <c r="J9" s="37">
        <v>16.04</v>
      </c>
      <c r="K9" s="51"/>
      <c r="L9" s="51"/>
    </row>
    <row r="10" spans="1:12" x14ac:dyDescent="0.4">
      <c r="B10" s="7">
        <v>7</v>
      </c>
      <c r="C10" s="7" t="s">
        <v>5</v>
      </c>
      <c r="D10" s="35" t="s">
        <v>6</v>
      </c>
      <c r="E10" s="55" t="s">
        <v>246</v>
      </c>
      <c r="F10" s="37">
        <v>1</v>
      </c>
      <c r="G10" s="37" t="s">
        <v>19</v>
      </c>
      <c r="H10" s="37">
        <v>483</v>
      </c>
      <c r="I10" s="37">
        <v>603</v>
      </c>
      <c r="J10" s="37">
        <v>32</v>
      </c>
      <c r="K10" s="51"/>
      <c r="L10" s="51"/>
    </row>
    <row r="11" spans="1:12" x14ac:dyDescent="0.4">
      <c r="B11" s="7">
        <v>8</v>
      </c>
      <c r="C11" s="7" t="s">
        <v>5</v>
      </c>
      <c r="D11" s="54" t="s">
        <v>26</v>
      </c>
      <c r="E11" s="55" t="s">
        <v>164</v>
      </c>
      <c r="F11" s="37">
        <v>1</v>
      </c>
      <c r="G11" s="37" t="s">
        <v>19</v>
      </c>
      <c r="H11" s="37">
        <v>483</v>
      </c>
      <c r="I11" s="37">
        <v>661</v>
      </c>
      <c r="J11" s="37">
        <v>44</v>
      </c>
      <c r="K11" s="51"/>
      <c r="L11" s="51"/>
    </row>
    <row r="12" spans="1:12" x14ac:dyDescent="0.4">
      <c r="B12" s="7">
        <v>9</v>
      </c>
      <c r="C12" s="7" t="s">
        <v>5</v>
      </c>
      <c r="D12" s="54" t="s">
        <v>8</v>
      </c>
      <c r="E12" s="55" t="s">
        <v>165</v>
      </c>
      <c r="F12" s="37">
        <v>2</v>
      </c>
      <c r="G12" s="37" t="s">
        <v>19</v>
      </c>
      <c r="H12" s="37">
        <v>473</v>
      </c>
      <c r="I12" s="37">
        <v>805</v>
      </c>
      <c r="J12" s="37">
        <v>30.5</v>
      </c>
      <c r="K12" s="51"/>
      <c r="L12" s="51"/>
    </row>
    <row r="13" spans="1:12" x14ac:dyDescent="0.4">
      <c r="B13" s="7">
        <v>10</v>
      </c>
      <c r="C13" s="7" t="s">
        <v>5</v>
      </c>
      <c r="D13" s="54" t="s">
        <v>4</v>
      </c>
      <c r="E13" s="55" t="s">
        <v>166</v>
      </c>
      <c r="F13" s="37">
        <v>1</v>
      </c>
      <c r="G13" s="37">
        <v>42</v>
      </c>
      <c r="H13" s="37">
        <v>437</v>
      </c>
      <c r="I13" s="37">
        <v>214</v>
      </c>
      <c r="J13" s="37">
        <v>2.5</v>
      </c>
      <c r="K13" s="51"/>
      <c r="L13" s="51"/>
    </row>
    <row r="14" spans="1:12" x14ac:dyDescent="0.4">
      <c r="A14" s="2"/>
      <c r="G14" s="8"/>
      <c r="H14" s="8"/>
      <c r="I14" s="8"/>
    </row>
    <row r="15" spans="1:12" x14ac:dyDescent="0.4">
      <c r="A15" s="2"/>
      <c r="I15" s="43" t="s">
        <v>290</v>
      </c>
      <c r="J15" s="1">
        <f>F4*J4+F5*J5+F6*J6+F7*J7+F8*J8+F9*J9+F10*J10+F11*J11+F12*J12+F13*J13</f>
        <v>255</v>
      </c>
    </row>
    <row r="16" spans="1:12" x14ac:dyDescent="0.4">
      <c r="A16" s="2"/>
      <c r="I16" s="43" t="s">
        <v>5</v>
      </c>
      <c r="J16" s="1">
        <f>J15</f>
        <v>255</v>
      </c>
    </row>
    <row r="17" spans="1:1" x14ac:dyDescent="0.4">
      <c r="A17" s="2"/>
    </row>
    <row r="18" spans="1:1" x14ac:dyDescent="0.4">
      <c r="A18" s="2"/>
    </row>
    <row r="19" spans="1:1" x14ac:dyDescent="0.4">
      <c r="A19" s="2"/>
    </row>
    <row r="20" spans="1:1" x14ac:dyDescent="0.4">
      <c r="A20" s="2"/>
    </row>
    <row r="21" spans="1:1" x14ac:dyDescent="0.4">
      <c r="A21" s="2"/>
    </row>
    <row r="22" spans="1:1" x14ac:dyDescent="0.4">
      <c r="A22" s="2"/>
    </row>
    <row r="23" spans="1:1" x14ac:dyDescent="0.4">
      <c r="A23" s="2"/>
    </row>
    <row r="24" spans="1:1" x14ac:dyDescent="0.4">
      <c r="A24" s="2"/>
    </row>
    <row r="25" spans="1:1" x14ac:dyDescent="0.4">
      <c r="A25" s="2"/>
    </row>
    <row r="26" spans="1:1" x14ac:dyDescent="0.4">
      <c r="A26" s="2"/>
    </row>
    <row r="27" spans="1:1" x14ac:dyDescent="0.4">
      <c r="A27" s="2"/>
    </row>
    <row r="28" spans="1:1" x14ac:dyDescent="0.4">
      <c r="A28" s="2"/>
    </row>
    <row r="29" spans="1:1" x14ac:dyDescent="0.4">
      <c r="A29" s="2"/>
    </row>
    <row r="30" spans="1:1" x14ac:dyDescent="0.4">
      <c r="A30" s="2"/>
    </row>
    <row r="31" spans="1:1" x14ac:dyDescent="0.4">
      <c r="A31" s="2"/>
    </row>
    <row r="32" spans="1:1" x14ac:dyDescent="0.4">
      <c r="A32" s="2"/>
    </row>
    <row r="33" spans="1:1" x14ac:dyDescent="0.4">
      <c r="A33" s="2"/>
    </row>
    <row r="34" spans="1:1" x14ac:dyDescent="0.4">
      <c r="A34" s="2"/>
    </row>
    <row r="35" spans="1:1" x14ac:dyDescent="0.4">
      <c r="A35" s="2"/>
    </row>
    <row r="36" spans="1:1" x14ac:dyDescent="0.4">
      <c r="A36" s="2"/>
    </row>
    <row r="37" spans="1:1" x14ac:dyDescent="0.4">
      <c r="A37" s="2"/>
    </row>
    <row r="38" spans="1:1" x14ac:dyDescent="0.4">
      <c r="A38" s="2"/>
    </row>
    <row r="39" spans="1:1" x14ac:dyDescent="0.4">
      <c r="A39" s="2"/>
    </row>
    <row r="40" spans="1:1" x14ac:dyDescent="0.4">
      <c r="A40" s="2"/>
    </row>
    <row r="41" spans="1:1" x14ac:dyDescent="0.4">
      <c r="A41" s="2"/>
    </row>
    <row r="42" spans="1:1" x14ac:dyDescent="0.4">
      <c r="A42" s="2"/>
    </row>
    <row r="43" spans="1:1" x14ac:dyDescent="0.4">
      <c r="A43" s="2"/>
    </row>
    <row r="44" spans="1:1" x14ac:dyDescent="0.4">
      <c r="A44" s="2"/>
    </row>
    <row r="45" spans="1:1" x14ac:dyDescent="0.4">
      <c r="A45" s="2"/>
    </row>
    <row r="46" spans="1:1" x14ac:dyDescent="0.4">
      <c r="A46" s="2"/>
    </row>
    <row r="47" spans="1:1" x14ac:dyDescent="0.4">
      <c r="A47" s="2"/>
    </row>
    <row r="48" spans="1:1" x14ac:dyDescent="0.4">
      <c r="A48" s="2"/>
    </row>
    <row r="49" spans="1:1" x14ac:dyDescent="0.4">
      <c r="A49" s="2"/>
    </row>
    <row r="50" spans="1:1" x14ac:dyDescent="0.4">
      <c r="A50" s="2"/>
    </row>
    <row r="51" spans="1:1" x14ac:dyDescent="0.4">
      <c r="A51" s="2"/>
    </row>
    <row r="52" spans="1:1" x14ac:dyDescent="0.4">
      <c r="A52" s="2"/>
    </row>
    <row r="53" spans="1:1" x14ac:dyDescent="0.4">
      <c r="A53" s="2"/>
    </row>
    <row r="54" spans="1:1" x14ac:dyDescent="0.4">
      <c r="A54" s="2"/>
    </row>
    <row r="55" spans="1:1" x14ac:dyDescent="0.4">
      <c r="A55" s="2"/>
    </row>
    <row r="56" spans="1:1" x14ac:dyDescent="0.4">
      <c r="A56" s="2"/>
    </row>
    <row r="57" spans="1:1" x14ac:dyDescent="0.4">
      <c r="A57" s="2"/>
    </row>
    <row r="58" spans="1:1" x14ac:dyDescent="0.4">
      <c r="A58" s="2"/>
    </row>
    <row r="59" spans="1:1" x14ac:dyDescent="0.4">
      <c r="A59" s="2"/>
    </row>
  </sheetData>
  <autoFilter ref="A3:N76" xr:uid="{F88D66F0-B063-40B6-A8CD-427B7D45A780}"/>
  <phoneticPr fontId="2"/>
  <pageMargins left="0.11811023622047245" right="0.31496062992125984" top="0.74803149606299213" bottom="0.74803149606299213" header="0.31496062992125984" footer="0.31496062992125984"/>
  <pageSetup paperSize="9" scale="79" fitToHeight="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8CA5-48B9-40D7-A751-20DB4AB5B671}">
  <sheetPr>
    <pageSetUpPr fitToPage="1"/>
  </sheetPr>
  <dimension ref="A1:M39"/>
  <sheetViews>
    <sheetView view="pageBreakPreview" zoomScale="55" zoomScaleNormal="100" zoomScaleSheetLayoutView="55" workbookViewId="0">
      <pane xSplit="1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8.75" x14ac:dyDescent="0.4"/>
  <cols>
    <col min="1" max="1" width="4.75" customWidth="1"/>
    <col min="2" max="2" width="3.375" bestFit="1" customWidth="1"/>
    <col min="3" max="4" width="10.125" customWidth="1"/>
    <col min="5" max="5" width="35.75" style="73" bestFit="1" customWidth="1"/>
    <col min="6" max="6" width="45.125" style="73" bestFit="1" customWidth="1"/>
    <col min="7" max="7" width="5.25" style="73" bestFit="1" customWidth="1"/>
    <col min="8" max="10" width="9" style="30"/>
    <col min="12" max="12" width="10.75" style="89" customWidth="1"/>
    <col min="13" max="13" width="10.75" style="43" customWidth="1"/>
  </cols>
  <sheetData>
    <row r="1" spans="1:13" ht="24" x14ac:dyDescent="0.5">
      <c r="A1" s="3" t="s">
        <v>31</v>
      </c>
    </row>
    <row r="2" spans="1:13" x14ac:dyDescent="0.4">
      <c r="K2" s="72" t="s">
        <v>29</v>
      </c>
      <c r="M2" s="44"/>
    </row>
    <row r="3" spans="1:13" x14ac:dyDescent="0.4">
      <c r="B3" s="13" t="s">
        <v>13</v>
      </c>
      <c r="C3" s="13" t="s">
        <v>72</v>
      </c>
      <c r="D3" s="13" t="s">
        <v>205</v>
      </c>
      <c r="E3" s="13" t="s">
        <v>73</v>
      </c>
      <c r="F3" s="13" t="s">
        <v>14</v>
      </c>
      <c r="G3" s="13" t="s">
        <v>27</v>
      </c>
      <c r="H3" s="31" t="s">
        <v>22</v>
      </c>
      <c r="I3" s="31" t="s">
        <v>23</v>
      </c>
      <c r="J3" s="31" t="s">
        <v>24</v>
      </c>
      <c r="K3" s="15" t="s">
        <v>25</v>
      </c>
      <c r="L3" s="47" t="s">
        <v>136</v>
      </c>
      <c r="M3" s="47" t="s">
        <v>259</v>
      </c>
    </row>
    <row r="4" spans="1:13" x14ac:dyDescent="0.4">
      <c r="B4" s="32">
        <v>1</v>
      </c>
      <c r="C4" s="14" t="s">
        <v>30</v>
      </c>
      <c r="D4" s="14" t="s">
        <v>6</v>
      </c>
      <c r="E4" s="41" t="s">
        <v>64</v>
      </c>
      <c r="F4" s="41" t="s">
        <v>40</v>
      </c>
      <c r="G4" s="41">
        <v>1</v>
      </c>
      <c r="H4" s="33">
        <v>43.5</v>
      </c>
      <c r="I4" s="33">
        <v>205</v>
      </c>
      <c r="J4" s="33">
        <v>281</v>
      </c>
      <c r="K4" s="34">
        <v>2</v>
      </c>
      <c r="L4" s="88" t="s">
        <v>267</v>
      </c>
      <c r="M4" s="51">
        <v>38</v>
      </c>
    </row>
    <row r="5" spans="1:13" x14ac:dyDescent="0.4">
      <c r="B5" s="32">
        <v>2</v>
      </c>
      <c r="C5" s="14" t="s">
        <v>30</v>
      </c>
      <c r="D5" s="14" t="s">
        <v>6</v>
      </c>
      <c r="E5" s="41" t="s">
        <v>65</v>
      </c>
      <c r="F5" s="41" t="s">
        <v>40</v>
      </c>
      <c r="G5" s="41">
        <v>1</v>
      </c>
      <c r="H5" s="33">
        <v>43.5</v>
      </c>
      <c r="I5" s="33">
        <v>205</v>
      </c>
      <c r="J5" s="33">
        <v>281</v>
      </c>
      <c r="K5" s="34">
        <v>2</v>
      </c>
      <c r="L5" s="88" t="s">
        <v>267</v>
      </c>
      <c r="M5" s="51">
        <v>37</v>
      </c>
    </row>
    <row r="6" spans="1:13" x14ac:dyDescent="0.4">
      <c r="B6" s="32">
        <v>3</v>
      </c>
      <c r="C6" s="14" t="s">
        <v>30</v>
      </c>
      <c r="D6" s="14" t="s">
        <v>6</v>
      </c>
      <c r="E6" s="41" t="s">
        <v>66</v>
      </c>
      <c r="F6" s="50" t="s">
        <v>177</v>
      </c>
      <c r="G6" s="51">
        <v>1</v>
      </c>
      <c r="H6" s="48">
        <v>44.5</v>
      </c>
      <c r="I6" s="48">
        <v>44.5</v>
      </c>
      <c r="J6" s="48">
        <v>450</v>
      </c>
      <c r="K6" s="48">
        <v>7.3</v>
      </c>
      <c r="L6" s="88" t="s">
        <v>267</v>
      </c>
      <c r="M6" s="51">
        <v>33</v>
      </c>
    </row>
    <row r="7" spans="1:13" x14ac:dyDescent="0.4">
      <c r="B7" s="32">
        <v>4</v>
      </c>
      <c r="C7" s="14" t="s">
        <v>30</v>
      </c>
      <c r="D7" s="14" t="s">
        <v>6</v>
      </c>
      <c r="E7" s="41" t="s">
        <v>67</v>
      </c>
      <c r="F7" s="50" t="s">
        <v>177</v>
      </c>
      <c r="G7" s="51">
        <v>1</v>
      </c>
      <c r="H7" s="48">
        <v>44.5</v>
      </c>
      <c r="I7" s="48">
        <v>44.5</v>
      </c>
      <c r="J7" s="48">
        <v>450</v>
      </c>
      <c r="K7" s="48">
        <v>7.3</v>
      </c>
      <c r="L7" s="88" t="s">
        <v>267</v>
      </c>
      <c r="M7" s="51">
        <v>34</v>
      </c>
    </row>
    <row r="8" spans="1:13" x14ac:dyDescent="0.4">
      <c r="B8" s="32">
        <v>5</v>
      </c>
      <c r="C8" s="14" t="s">
        <v>30</v>
      </c>
      <c r="D8" s="14" t="s">
        <v>6</v>
      </c>
      <c r="E8" s="41" t="s">
        <v>37</v>
      </c>
      <c r="F8" s="41" t="s">
        <v>38</v>
      </c>
      <c r="G8" s="41">
        <v>1</v>
      </c>
      <c r="H8" s="33">
        <v>43</v>
      </c>
      <c r="I8" s="33">
        <v>437</v>
      </c>
      <c r="J8" s="33">
        <v>650</v>
      </c>
      <c r="K8" s="34">
        <v>15</v>
      </c>
      <c r="L8" s="88" t="s">
        <v>256</v>
      </c>
      <c r="M8" s="90" t="s">
        <v>21</v>
      </c>
    </row>
    <row r="9" spans="1:13" x14ac:dyDescent="0.4">
      <c r="B9" s="32">
        <v>6</v>
      </c>
      <c r="C9" s="14" t="s">
        <v>30</v>
      </c>
      <c r="D9" s="14" t="s">
        <v>4</v>
      </c>
      <c r="E9" s="41" t="s">
        <v>42</v>
      </c>
      <c r="F9" s="41" t="s">
        <v>285</v>
      </c>
      <c r="G9" s="41">
        <v>1</v>
      </c>
      <c r="H9" s="33">
        <v>44</v>
      </c>
      <c r="I9" s="33">
        <v>482</v>
      </c>
      <c r="J9" s="33">
        <v>614</v>
      </c>
      <c r="K9" s="34">
        <v>15.9</v>
      </c>
      <c r="L9" s="88" t="s">
        <v>256</v>
      </c>
      <c r="M9" s="90" t="s">
        <v>21</v>
      </c>
    </row>
    <row r="10" spans="1:13" x14ac:dyDescent="0.4">
      <c r="B10" s="32">
        <v>7</v>
      </c>
      <c r="C10" s="14" t="s">
        <v>30</v>
      </c>
      <c r="D10" s="14" t="s">
        <v>4</v>
      </c>
      <c r="E10" s="41" t="s">
        <v>43</v>
      </c>
      <c r="F10" s="41" t="s">
        <v>286</v>
      </c>
      <c r="G10" s="41">
        <v>1</v>
      </c>
      <c r="H10" s="33">
        <v>43</v>
      </c>
      <c r="I10" s="33">
        <v>424</v>
      </c>
      <c r="J10" s="33">
        <v>188</v>
      </c>
      <c r="K10" s="34">
        <v>2.68</v>
      </c>
      <c r="L10" s="88" t="s">
        <v>256</v>
      </c>
      <c r="M10" s="90" t="s">
        <v>21</v>
      </c>
    </row>
    <row r="11" spans="1:13" x14ac:dyDescent="0.4">
      <c r="B11" s="32">
        <v>8</v>
      </c>
      <c r="C11" s="14" t="s">
        <v>30</v>
      </c>
      <c r="D11" s="14" t="s">
        <v>8</v>
      </c>
      <c r="E11" s="41" t="s">
        <v>69</v>
      </c>
      <c r="F11" s="41" t="s">
        <v>44</v>
      </c>
      <c r="G11" s="41">
        <v>1</v>
      </c>
      <c r="H11" s="33">
        <v>86.8</v>
      </c>
      <c r="I11" s="33">
        <v>434</v>
      </c>
      <c r="J11" s="33">
        <v>715.5</v>
      </c>
      <c r="K11" s="34">
        <v>28.1</v>
      </c>
      <c r="L11" s="88" t="s">
        <v>256</v>
      </c>
      <c r="M11" s="51">
        <v>4.5</v>
      </c>
    </row>
    <row r="12" spans="1:13" x14ac:dyDescent="0.4">
      <c r="B12" s="32">
        <v>9</v>
      </c>
      <c r="C12" s="14" t="s">
        <v>30</v>
      </c>
      <c r="D12" s="14" t="s">
        <v>8</v>
      </c>
      <c r="E12" s="41" t="s">
        <v>239</v>
      </c>
      <c r="F12" s="41" t="s">
        <v>44</v>
      </c>
      <c r="G12" s="41">
        <v>1</v>
      </c>
      <c r="H12" s="33">
        <v>86.8</v>
      </c>
      <c r="I12" s="33">
        <v>434</v>
      </c>
      <c r="J12" s="33">
        <v>715.5</v>
      </c>
      <c r="K12" s="34">
        <v>28.1</v>
      </c>
      <c r="L12" s="88" t="s">
        <v>256</v>
      </c>
      <c r="M12" s="51">
        <v>2.2999999999999998</v>
      </c>
    </row>
    <row r="13" spans="1:13" x14ac:dyDescent="0.4">
      <c r="B13" s="32">
        <v>10</v>
      </c>
      <c r="C13" s="14" t="s">
        <v>30</v>
      </c>
      <c r="D13" s="14" t="s">
        <v>8</v>
      </c>
      <c r="E13" s="41" t="s">
        <v>70</v>
      </c>
      <c r="F13" s="41" t="s">
        <v>269</v>
      </c>
      <c r="G13" s="41">
        <v>1</v>
      </c>
      <c r="H13" s="33">
        <v>86.8</v>
      </c>
      <c r="I13" s="33">
        <v>434</v>
      </c>
      <c r="J13" s="33">
        <v>715.5</v>
      </c>
      <c r="K13" s="34">
        <v>28.1</v>
      </c>
      <c r="L13" s="88" t="s">
        <v>268</v>
      </c>
      <c r="M13" s="51">
        <v>1.2</v>
      </c>
    </row>
    <row r="14" spans="1:13" x14ac:dyDescent="0.4">
      <c r="B14" s="32">
        <v>11</v>
      </c>
      <c r="C14" s="14" t="s">
        <v>30</v>
      </c>
      <c r="D14" s="14" t="s">
        <v>33</v>
      </c>
      <c r="E14" s="74" t="s">
        <v>45</v>
      </c>
      <c r="F14" s="74" t="s">
        <v>47</v>
      </c>
      <c r="G14" s="74">
        <v>1</v>
      </c>
      <c r="H14" s="14">
        <v>43</v>
      </c>
      <c r="I14" s="14">
        <v>210</v>
      </c>
      <c r="J14" s="14">
        <v>148</v>
      </c>
      <c r="K14" s="14">
        <v>1</v>
      </c>
      <c r="L14" s="88" t="s">
        <v>266</v>
      </c>
      <c r="M14" s="51">
        <v>30</v>
      </c>
    </row>
    <row r="15" spans="1:13" x14ac:dyDescent="0.4">
      <c r="B15" s="32">
        <v>12</v>
      </c>
      <c r="C15" s="14" t="s">
        <v>30</v>
      </c>
      <c r="D15" s="14" t="s">
        <v>33</v>
      </c>
      <c r="E15" s="74" t="s">
        <v>46</v>
      </c>
      <c r="F15" s="74" t="s">
        <v>47</v>
      </c>
      <c r="G15" s="74">
        <v>1</v>
      </c>
      <c r="H15" s="14">
        <v>43</v>
      </c>
      <c r="I15" s="14">
        <v>210</v>
      </c>
      <c r="J15" s="14">
        <v>148</v>
      </c>
      <c r="K15" s="14">
        <v>1</v>
      </c>
      <c r="L15" s="88" t="s">
        <v>266</v>
      </c>
      <c r="M15" s="51">
        <v>30</v>
      </c>
    </row>
    <row r="16" spans="1:13" x14ac:dyDescent="0.4">
      <c r="B16" s="32">
        <v>13</v>
      </c>
      <c r="C16" s="14" t="s">
        <v>30</v>
      </c>
      <c r="D16" s="14" t="s">
        <v>33</v>
      </c>
      <c r="E16" s="74" t="s">
        <v>48</v>
      </c>
      <c r="F16" s="74" t="s">
        <v>50</v>
      </c>
      <c r="G16" s="74">
        <v>1</v>
      </c>
      <c r="H16" s="14">
        <v>43.6</v>
      </c>
      <c r="I16" s="14">
        <v>440</v>
      </c>
      <c r="J16" s="14">
        <v>360</v>
      </c>
      <c r="K16" s="14">
        <v>4.5</v>
      </c>
      <c r="L16" s="88" t="s">
        <v>266</v>
      </c>
      <c r="M16" s="51">
        <v>26</v>
      </c>
    </row>
    <row r="17" spans="2:13" x14ac:dyDescent="0.4">
      <c r="B17" s="32">
        <v>14</v>
      </c>
      <c r="C17" s="14" t="s">
        <v>30</v>
      </c>
      <c r="D17" s="14" t="s">
        <v>33</v>
      </c>
      <c r="E17" s="74" t="s">
        <v>49</v>
      </c>
      <c r="F17" s="74" t="s">
        <v>50</v>
      </c>
      <c r="G17" s="74">
        <v>1</v>
      </c>
      <c r="H17" s="14">
        <v>43.6</v>
      </c>
      <c r="I17" s="14">
        <v>440</v>
      </c>
      <c r="J17" s="14">
        <v>360</v>
      </c>
      <c r="K17" s="14">
        <v>4.5</v>
      </c>
      <c r="L17" s="88" t="s">
        <v>266</v>
      </c>
      <c r="M17" s="51">
        <v>25</v>
      </c>
    </row>
    <row r="18" spans="2:13" x14ac:dyDescent="0.4">
      <c r="B18" s="32">
        <v>15</v>
      </c>
      <c r="C18" s="14" t="s">
        <v>30</v>
      </c>
      <c r="D18" s="14" t="s">
        <v>33</v>
      </c>
      <c r="E18" s="74" t="s">
        <v>51</v>
      </c>
      <c r="F18" s="74" t="s">
        <v>52</v>
      </c>
      <c r="G18" s="74">
        <v>1</v>
      </c>
      <c r="H18" s="14">
        <v>35</v>
      </c>
      <c r="I18" s="14">
        <v>200</v>
      </c>
      <c r="J18" s="14">
        <v>141</v>
      </c>
      <c r="K18" s="14">
        <v>0.92</v>
      </c>
      <c r="L18" s="88" t="s">
        <v>266</v>
      </c>
      <c r="M18" s="51">
        <v>29</v>
      </c>
    </row>
    <row r="19" spans="2:13" x14ac:dyDescent="0.4">
      <c r="B19" s="32">
        <v>16</v>
      </c>
      <c r="C19" s="14" t="s">
        <v>30</v>
      </c>
      <c r="D19" s="14" t="s">
        <v>33</v>
      </c>
      <c r="E19" s="74" t="s">
        <v>53</v>
      </c>
      <c r="F19" s="74" t="s">
        <v>55</v>
      </c>
      <c r="G19" s="74">
        <v>1</v>
      </c>
      <c r="H19" s="14">
        <v>43.6</v>
      </c>
      <c r="I19" s="14">
        <v>440</v>
      </c>
      <c r="J19" s="14">
        <v>169</v>
      </c>
      <c r="K19" s="14">
        <v>2.4</v>
      </c>
      <c r="L19" s="88" t="s">
        <v>266</v>
      </c>
      <c r="M19" s="51">
        <v>28</v>
      </c>
    </row>
    <row r="20" spans="2:13" x14ac:dyDescent="0.4">
      <c r="B20" s="32">
        <v>17</v>
      </c>
      <c r="C20" s="14" t="s">
        <v>30</v>
      </c>
      <c r="D20" s="14" t="s">
        <v>33</v>
      </c>
      <c r="E20" s="74" t="s">
        <v>54</v>
      </c>
      <c r="F20" s="74" t="s">
        <v>55</v>
      </c>
      <c r="G20" s="74">
        <v>1</v>
      </c>
      <c r="H20" s="14">
        <v>43.6</v>
      </c>
      <c r="I20" s="14">
        <v>440</v>
      </c>
      <c r="J20" s="14">
        <v>169</v>
      </c>
      <c r="K20" s="14">
        <v>2.4</v>
      </c>
      <c r="L20" s="88" t="s">
        <v>266</v>
      </c>
      <c r="M20" s="51">
        <v>27</v>
      </c>
    </row>
    <row r="21" spans="2:13" x14ac:dyDescent="0.4">
      <c r="B21" s="32">
        <v>18</v>
      </c>
      <c r="C21" s="14" t="s">
        <v>30</v>
      </c>
      <c r="D21" s="14" t="s">
        <v>6</v>
      </c>
      <c r="E21" s="74" t="s">
        <v>56</v>
      </c>
      <c r="F21" s="75" t="s">
        <v>249</v>
      </c>
      <c r="G21" s="74">
        <v>1</v>
      </c>
      <c r="H21" s="14">
        <v>44.5</v>
      </c>
      <c r="I21" s="14">
        <v>432</v>
      </c>
      <c r="J21" s="14">
        <v>380</v>
      </c>
      <c r="K21" s="14">
        <v>7.3</v>
      </c>
      <c r="L21" s="88" t="s">
        <v>256</v>
      </c>
      <c r="M21" s="90" t="s">
        <v>21</v>
      </c>
    </row>
    <row r="22" spans="2:13" x14ac:dyDescent="0.4">
      <c r="B22" s="32">
        <v>19</v>
      </c>
      <c r="C22" s="14" t="s">
        <v>30</v>
      </c>
      <c r="D22" s="14" t="s">
        <v>6</v>
      </c>
      <c r="E22" s="74" t="s">
        <v>57</v>
      </c>
      <c r="F22" s="75" t="s">
        <v>249</v>
      </c>
      <c r="G22" s="74">
        <v>1</v>
      </c>
      <c r="H22" s="14">
        <v>44.5</v>
      </c>
      <c r="I22" s="14">
        <v>432</v>
      </c>
      <c r="J22" s="14">
        <v>380</v>
      </c>
      <c r="K22" s="14">
        <v>7.3</v>
      </c>
      <c r="L22" s="88" t="s">
        <v>268</v>
      </c>
      <c r="M22" s="90" t="s">
        <v>21</v>
      </c>
    </row>
    <row r="23" spans="2:13" x14ac:dyDescent="0.4">
      <c r="B23" s="32">
        <v>20</v>
      </c>
      <c r="C23" s="14" t="s">
        <v>30</v>
      </c>
      <c r="D23" s="14" t="s">
        <v>6</v>
      </c>
      <c r="E23" s="74" t="s">
        <v>58</v>
      </c>
      <c r="F23" s="74" t="s">
        <v>60</v>
      </c>
      <c r="G23" s="74">
        <v>1</v>
      </c>
      <c r="H23" s="14">
        <v>44</v>
      </c>
      <c r="I23" s="14">
        <v>441</v>
      </c>
      <c r="J23" s="14">
        <v>254.9</v>
      </c>
      <c r="K23" s="14">
        <v>4.5</v>
      </c>
      <c r="L23" s="88" t="s">
        <v>256</v>
      </c>
      <c r="M23" s="90" t="s">
        <v>21</v>
      </c>
    </row>
    <row r="24" spans="2:13" x14ac:dyDescent="0.4">
      <c r="B24" s="32">
        <v>21</v>
      </c>
      <c r="C24" s="14" t="s">
        <v>30</v>
      </c>
      <c r="D24" s="14" t="s">
        <v>6</v>
      </c>
      <c r="E24" s="74" t="s">
        <v>59</v>
      </c>
      <c r="F24" s="74" t="s">
        <v>60</v>
      </c>
      <c r="G24" s="74">
        <v>1</v>
      </c>
      <c r="H24" s="14">
        <v>44</v>
      </c>
      <c r="I24" s="14">
        <v>441</v>
      </c>
      <c r="J24" s="14">
        <v>254.9</v>
      </c>
      <c r="K24" s="14">
        <v>4.5</v>
      </c>
      <c r="L24" s="88" t="s">
        <v>268</v>
      </c>
      <c r="M24" s="90" t="s">
        <v>21</v>
      </c>
    </row>
    <row r="25" spans="2:13" x14ac:dyDescent="0.4">
      <c r="B25" s="32">
        <v>22</v>
      </c>
      <c r="C25" s="14" t="s">
        <v>30</v>
      </c>
      <c r="D25" s="14" t="s">
        <v>6</v>
      </c>
      <c r="E25" s="74" t="s">
        <v>61</v>
      </c>
      <c r="F25" s="74" t="s">
        <v>60</v>
      </c>
      <c r="G25" s="74">
        <v>1</v>
      </c>
      <c r="H25" s="14">
        <v>44</v>
      </c>
      <c r="I25" s="14">
        <v>441</v>
      </c>
      <c r="J25" s="14">
        <v>254.9</v>
      </c>
      <c r="K25" s="14">
        <v>4.5</v>
      </c>
      <c r="L25" s="88" t="s">
        <v>256</v>
      </c>
      <c r="M25" s="90" t="s">
        <v>21</v>
      </c>
    </row>
    <row r="26" spans="2:13" x14ac:dyDescent="0.4">
      <c r="B26" s="32">
        <v>23</v>
      </c>
      <c r="C26" s="14" t="s">
        <v>30</v>
      </c>
      <c r="D26" s="14" t="s">
        <v>6</v>
      </c>
      <c r="E26" s="74" t="s">
        <v>62</v>
      </c>
      <c r="F26" s="74" t="s">
        <v>60</v>
      </c>
      <c r="G26" s="74">
        <v>1</v>
      </c>
      <c r="H26" s="14">
        <v>44</v>
      </c>
      <c r="I26" s="14">
        <v>441</v>
      </c>
      <c r="J26" s="14">
        <v>254.9</v>
      </c>
      <c r="K26" s="14">
        <v>4.5</v>
      </c>
      <c r="L26" s="88" t="s">
        <v>256</v>
      </c>
      <c r="M26" s="90" t="s">
        <v>21</v>
      </c>
    </row>
    <row r="27" spans="2:13" x14ac:dyDescent="0.4">
      <c r="B27" s="32">
        <v>24</v>
      </c>
      <c r="C27" s="14" t="s">
        <v>30</v>
      </c>
      <c r="D27" s="14" t="s">
        <v>6</v>
      </c>
      <c r="E27" s="74" t="s">
        <v>63</v>
      </c>
      <c r="F27" s="74" t="s">
        <v>39</v>
      </c>
      <c r="G27" s="74">
        <v>1</v>
      </c>
      <c r="H27" s="14">
        <v>44.45</v>
      </c>
      <c r="I27" s="14">
        <v>432</v>
      </c>
      <c r="J27" s="14">
        <v>380</v>
      </c>
      <c r="K27" s="14">
        <v>7.3</v>
      </c>
      <c r="L27" s="88" t="s">
        <v>268</v>
      </c>
      <c r="M27" s="90" t="s">
        <v>21</v>
      </c>
    </row>
    <row r="28" spans="2:13" x14ac:dyDescent="0.4">
      <c r="B28" s="32">
        <v>25</v>
      </c>
      <c r="C28" s="14" t="s">
        <v>30</v>
      </c>
      <c r="D28" s="14" t="s">
        <v>6</v>
      </c>
      <c r="E28" s="74" t="s">
        <v>250</v>
      </c>
      <c r="F28" s="74" t="s">
        <v>270</v>
      </c>
      <c r="G28" s="74">
        <v>1</v>
      </c>
      <c r="H28" s="14">
        <v>44.45</v>
      </c>
      <c r="I28" s="14">
        <v>432</v>
      </c>
      <c r="J28" s="14">
        <v>380</v>
      </c>
      <c r="K28" s="14">
        <v>7.3</v>
      </c>
      <c r="L28" s="88" t="s">
        <v>268</v>
      </c>
      <c r="M28" s="90" t="s">
        <v>21</v>
      </c>
    </row>
    <row r="29" spans="2:13" x14ac:dyDescent="0.4">
      <c r="B29" s="32">
        <v>26</v>
      </c>
      <c r="C29" s="14" t="s">
        <v>30</v>
      </c>
      <c r="D29" s="14" t="s">
        <v>6</v>
      </c>
      <c r="E29" s="74" t="s">
        <v>129</v>
      </c>
      <c r="F29" s="75" t="s">
        <v>131</v>
      </c>
      <c r="G29" s="74">
        <v>1</v>
      </c>
      <c r="H29" s="14">
        <v>44.45</v>
      </c>
      <c r="I29" s="14">
        <v>432</v>
      </c>
      <c r="J29" s="14">
        <v>380</v>
      </c>
      <c r="K29" s="14">
        <v>7.3</v>
      </c>
      <c r="L29" s="88"/>
      <c r="M29" s="51"/>
    </row>
    <row r="30" spans="2:13" x14ac:dyDescent="0.4">
      <c r="B30" s="32">
        <v>27</v>
      </c>
      <c r="C30" s="14" t="s">
        <v>30</v>
      </c>
      <c r="D30" s="14" t="s">
        <v>6</v>
      </c>
      <c r="E30" s="74" t="s">
        <v>251</v>
      </c>
      <c r="F30" s="50" t="s">
        <v>170</v>
      </c>
      <c r="G30" s="51">
        <v>1</v>
      </c>
      <c r="H30" s="48">
        <v>45</v>
      </c>
      <c r="I30" s="48">
        <v>445</v>
      </c>
      <c r="J30" s="48">
        <v>279</v>
      </c>
      <c r="K30" s="48">
        <v>3.7</v>
      </c>
      <c r="L30" s="88" t="s">
        <v>266</v>
      </c>
      <c r="M30" s="51">
        <v>33</v>
      </c>
    </row>
    <row r="31" spans="2:13" x14ac:dyDescent="0.4">
      <c r="B31" s="32">
        <v>28</v>
      </c>
      <c r="C31" s="14" t="s">
        <v>30</v>
      </c>
      <c r="D31" s="14" t="s">
        <v>6</v>
      </c>
      <c r="E31" s="74" t="s">
        <v>252</v>
      </c>
      <c r="F31" s="50" t="s">
        <v>170</v>
      </c>
      <c r="G31" s="51">
        <v>1</v>
      </c>
      <c r="H31" s="48">
        <v>45</v>
      </c>
      <c r="I31" s="48">
        <v>445</v>
      </c>
      <c r="J31" s="48">
        <v>279</v>
      </c>
      <c r="K31" s="48">
        <v>3.7</v>
      </c>
      <c r="L31" s="88" t="s">
        <v>266</v>
      </c>
      <c r="M31" s="51">
        <v>34</v>
      </c>
    </row>
    <row r="32" spans="2:13" x14ac:dyDescent="0.4">
      <c r="B32" s="32">
        <v>29</v>
      </c>
      <c r="C32" s="14" t="s">
        <v>5</v>
      </c>
      <c r="D32" s="14" t="s">
        <v>6</v>
      </c>
      <c r="E32" s="74" t="s">
        <v>130</v>
      </c>
      <c r="F32" s="75" t="s">
        <v>41</v>
      </c>
      <c r="G32" s="74">
        <v>1</v>
      </c>
      <c r="H32" s="14">
        <v>44.5</v>
      </c>
      <c r="I32" s="14">
        <v>44.5</v>
      </c>
      <c r="J32" s="14">
        <v>450</v>
      </c>
      <c r="K32" s="34">
        <v>7.3</v>
      </c>
      <c r="L32" s="88"/>
      <c r="M32" s="51"/>
    </row>
    <row r="33" spans="2:13" x14ac:dyDescent="0.4">
      <c r="B33" s="32">
        <v>30</v>
      </c>
      <c r="C33" s="14" t="s">
        <v>5</v>
      </c>
      <c r="D33" s="14" t="s">
        <v>6</v>
      </c>
      <c r="E33" s="74" t="s">
        <v>67</v>
      </c>
      <c r="F33" s="75" t="s">
        <v>68</v>
      </c>
      <c r="G33" s="74">
        <v>1</v>
      </c>
      <c r="H33" s="14">
        <v>44.5</v>
      </c>
      <c r="I33" s="14">
        <v>44.5</v>
      </c>
      <c r="J33" s="14">
        <v>450</v>
      </c>
      <c r="K33" s="34">
        <v>7.3</v>
      </c>
      <c r="L33" s="88"/>
      <c r="M33" s="51"/>
    </row>
    <row r="34" spans="2:13" x14ac:dyDescent="0.4">
      <c r="B34" s="32">
        <v>31</v>
      </c>
      <c r="C34" s="14" t="s">
        <v>5</v>
      </c>
      <c r="D34" s="14" t="s">
        <v>6</v>
      </c>
      <c r="E34" s="41" t="s">
        <v>64</v>
      </c>
      <c r="F34" s="41" t="s">
        <v>40</v>
      </c>
      <c r="G34" s="41">
        <v>1</v>
      </c>
      <c r="H34" s="33">
        <v>43.5</v>
      </c>
      <c r="I34" s="33">
        <v>205</v>
      </c>
      <c r="J34" s="33">
        <v>281</v>
      </c>
      <c r="K34" s="34">
        <v>2</v>
      </c>
      <c r="L34" s="88"/>
      <c r="M34" s="51"/>
    </row>
    <row r="35" spans="2:13" x14ac:dyDescent="0.4">
      <c r="B35" s="32">
        <v>32</v>
      </c>
      <c r="C35" s="14" t="s">
        <v>5</v>
      </c>
      <c r="D35" s="14" t="s">
        <v>6</v>
      </c>
      <c r="E35" s="41" t="s">
        <v>65</v>
      </c>
      <c r="F35" s="41" t="s">
        <v>40</v>
      </c>
      <c r="G35" s="41">
        <v>1</v>
      </c>
      <c r="H35" s="33">
        <v>43.5</v>
      </c>
      <c r="I35" s="33">
        <v>205</v>
      </c>
      <c r="J35" s="33">
        <v>281</v>
      </c>
      <c r="K35" s="34">
        <v>2</v>
      </c>
      <c r="L35" s="88"/>
      <c r="M35" s="51"/>
    </row>
    <row r="37" spans="2:13" x14ac:dyDescent="0.4">
      <c r="J37" s="30" t="s">
        <v>290</v>
      </c>
      <c r="K37">
        <f>SUM(K4:K36)</f>
        <v>233.70000000000005</v>
      </c>
    </row>
    <row r="38" spans="2:13" x14ac:dyDescent="0.4">
      <c r="J38" s="30" t="s">
        <v>5</v>
      </c>
      <c r="K38">
        <f>SUM(K32:K35)</f>
        <v>18.600000000000001</v>
      </c>
    </row>
    <row r="39" spans="2:13" x14ac:dyDescent="0.4">
      <c r="J39" s="30" t="s">
        <v>30</v>
      </c>
      <c r="K39">
        <f>SUM(K4:K31)</f>
        <v>215.10000000000002</v>
      </c>
    </row>
  </sheetData>
  <phoneticPr fontId="2"/>
  <pageMargins left="0.11811023622047245" right="0.31496062992125984" top="0.74803149606299213" bottom="0.74803149606299213" header="0.31496062992125984" footer="0.31496062992125984"/>
  <pageSetup paperSize="9" scale="86" fitToHeight="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E996-D92F-4E44-AF86-D2A5941CDCAC}">
  <sheetPr>
    <pageSetUpPr fitToPage="1"/>
  </sheetPr>
  <dimension ref="A1:M37"/>
  <sheetViews>
    <sheetView view="pageBreakPreview" zoomScale="70" zoomScaleNormal="85" zoomScaleSheetLayoutView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1" sqref="B21:B33"/>
    </sheetView>
  </sheetViews>
  <sheetFormatPr defaultColWidth="6.875" defaultRowHeight="18.75" x14ac:dyDescent="0.4"/>
  <cols>
    <col min="1" max="1" width="4.75" customWidth="1"/>
    <col min="2" max="2" width="3.5" bestFit="1" customWidth="1"/>
    <col min="3" max="3" width="7.125" bestFit="1" customWidth="1"/>
    <col min="4" max="4" width="9.875" customWidth="1"/>
    <col min="5" max="5" width="33.25" style="77" customWidth="1"/>
    <col min="6" max="6" width="64.5" style="77" bestFit="1" customWidth="1"/>
    <col min="7" max="7" width="5.25" style="73" bestFit="1" customWidth="1"/>
    <col min="8" max="10" width="9.25" style="30" customWidth="1"/>
    <col min="11" max="11" width="9.875" bestFit="1" customWidth="1"/>
    <col min="12" max="13" width="10.75" style="43" customWidth="1"/>
  </cols>
  <sheetData>
    <row r="1" spans="1:13" x14ac:dyDescent="0.4">
      <c r="A1" t="s">
        <v>71</v>
      </c>
      <c r="E1" s="76"/>
      <c r="F1" s="76"/>
      <c r="K1" s="30"/>
    </row>
    <row r="2" spans="1:13" x14ac:dyDescent="0.4">
      <c r="E2" s="76"/>
      <c r="F2" s="76"/>
      <c r="K2" s="72" t="s">
        <v>29</v>
      </c>
      <c r="M2" s="44"/>
    </row>
    <row r="3" spans="1:13" x14ac:dyDescent="0.4">
      <c r="B3" s="13" t="s">
        <v>13</v>
      </c>
      <c r="C3" s="13" t="s">
        <v>72</v>
      </c>
      <c r="D3" s="13" t="s">
        <v>205</v>
      </c>
      <c r="E3" s="13" t="s">
        <v>73</v>
      </c>
      <c r="F3" s="13" t="s">
        <v>14</v>
      </c>
      <c r="G3" s="13" t="s">
        <v>27</v>
      </c>
      <c r="H3" s="31" t="s">
        <v>22</v>
      </c>
      <c r="I3" s="31" t="s">
        <v>23</v>
      </c>
      <c r="J3" s="31" t="s">
        <v>24</v>
      </c>
      <c r="K3" s="15" t="s">
        <v>25</v>
      </c>
      <c r="L3" s="47" t="s">
        <v>136</v>
      </c>
      <c r="M3" s="47" t="s">
        <v>259</v>
      </c>
    </row>
    <row r="4" spans="1:13" x14ac:dyDescent="0.4">
      <c r="B4" s="32">
        <v>1</v>
      </c>
      <c r="C4" s="14" t="s">
        <v>30</v>
      </c>
      <c r="D4" s="14" t="s">
        <v>6</v>
      </c>
      <c r="E4" s="41" t="s">
        <v>74</v>
      </c>
      <c r="F4" s="41" t="s">
        <v>75</v>
      </c>
      <c r="G4" s="41">
        <v>1</v>
      </c>
      <c r="H4" s="33">
        <v>44.5</v>
      </c>
      <c r="I4" s="33">
        <v>44.5</v>
      </c>
      <c r="J4" s="33">
        <v>450</v>
      </c>
      <c r="K4" s="34">
        <v>7.3</v>
      </c>
      <c r="L4" s="88" t="s">
        <v>191</v>
      </c>
      <c r="M4" s="88">
        <v>33</v>
      </c>
    </row>
    <row r="5" spans="1:13" x14ac:dyDescent="0.4">
      <c r="B5" s="32">
        <v>2</v>
      </c>
      <c r="C5" s="14" t="s">
        <v>30</v>
      </c>
      <c r="D5" s="14" t="s">
        <v>6</v>
      </c>
      <c r="E5" s="41" t="s">
        <v>76</v>
      </c>
      <c r="F5" s="41" t="s">
        <v>75</v>
      </c>
      <c r="G5" s="41">
        <v>1</v>
      </c>
      <c r="H5" s="33">
        <v>44.5</v>
      </c>
      <c r="I5" s="33">
        <v>44.5</v>
      </c>
      <c r="J5" s="33">
        <v>450</v>
      </c>
      <c r="K5" s="34">
        <v>7.3</v>
      </c>
      <c r="L5" s="88" t="s">
        <v>191</v>
      </c>
      <c r="M5" s="88">
        <v>32</v>
      </c>
    </row>
    <row r="6" spans="1:13" x14ac:dyDescent="0.4">
      <c r="B6" s="32">
        <v>3</v>
      </c>
      <c r="C6" s="14" t="s">
        <v>30</v>
      </c>
      <c r="D6" s="14" t="s">
        <v>6</v>
      </c>
      <c r="E6" s="41" t="s">
        <v>77</v>
      </c>
      <c r="F6" s="41" t="s">
        <v>78</v>
      </c>
      <c r="G6" s="41">
        <v>1</v>
      </c>
      <c r="H6" s="33">
        <v>44</v>
      </c>
      <c r="I6" s="33">
        <v>440</v>
      </c>
      <c r="J6" s="33">
        <v>350</v>
      </c>
      <c r="K6" s="34">
        <v>4.03</v>
      </c>
      <c r="L6" s="88" t="s">
        <v>191</v>
      </c>
      <c r="M6" s="88">
        <v>30</v>
      </c>
    </row>
    <row r="7" spans="1:13" x14ac:dyDescent="0.4">
      <c r="B7" s="32">
        <v>4</v>
      </c>
      <c r="C7" s="14" t="s">
        <v>30</v>
      </c>
      <c r="D7" s="14" t="s">
        <v>6</v>
      </c>
      <c r="E7" s="41" t="s">
        <v>79</v>
      </c>
      <c r="F7" s="41" t="s">
        <v>78</v>
      </c>
      <c r="G7" s="41">
        <v>1</v>
      </c>
      <c r="H7" s="33">
        <v>44</v>
      </c>
      <c r="I7" s="33">
        <v>440</v>
      </c>
      <c r="J7" s="33">
        <v>350</v>
      </c>
      <c r="K7" s="34">
        <v>4.03</v>
      </c>
      <c r="L7" s="88" t="s">
        <v>191</v>
      </c>
      <c r="M7" s="88">
        <v>29</v>
      </c>
    </row>
    <row r="8" spans="1:13" x14ac:dyDescent="0.4">
      <c r="B8" s="32">
        <v>5</v>
      </c>
      <c r="C8" s="14" t="s">
        <v>30</v>
      </c>
      <c r="D8" s="14" t="s">
        <v>6</v>
      </c>
      <c r="E8" s="41" t="s">
        <v>80</v>
      </c>
      <c r="F8" s="41" t="s">
        <v>78</v>
      </c>
      <c r="G8" s="41">
        <v>1</v>
      </c>
      <c r="H8" s="33">
        <v>44</v>
      </c>
      <c r="I8" s="33">
        <v>440</v>
      </c>
      <c r="J8" s="33">
        <v>350</v>
      </c>
      <c r="K8" s="34">
        <v>4.03</v>
      </c>
      <c r="L8" s="88" t="s">
        <v>191</v>
      </c>
      <c r="M8" s="88">
        <v>28</v>
      </c>
    </row>
    <row r="9" spans="1:13" x14ac:dyDescent="0.4">
      <c r="B9" s="32">
        <v>6</v>
      </c>
      <c r="C9" s="14" t="s">
        <v>30</v>
      </c>
      <c r="D9" s="14" t="s">
        <v>8</v>
      </c>
      <c r="E9" s="41" t="s">
        <v>81</v>
      </c>
      <c r="F9" s="41" t="s">
        <v>82</v>
      </c>
      <c r="G9" s="41">
        <v>1</v>
      </c>
      <c r="H9" s="33">
        <v>43</v>
      </c>
      <c r="I9" s="33">
        <v>435</v>
      </c>
      <c r="J9" s="33">
        <v>724</v>
      </c>
      <c r="K9" s="34">
        <v>16</v>
      </c>
      <c r="L9" s="88" t="s">
        <v>191</v>
      </c>
      <c r="M9" s="88">
        <v>23</v>
      </c>
    </row>
    <row r="10" spans="1:13" x14ac:dyDescent="0.4">
      <c r="B10" s="32">
        <v>7</v>
      </c>
      <c r="C10" s="14" t="s">
        <v>30</v>
      </c>
      <c r="D10" s="14" t="s">
        <v>8</v>
      </c>
      <c r="E10" s="41" t="s">
        <v>83</v>
      </c>
      <c r="F10" s="41" t="s">
        <v>82</v>
      </c>
      <c r="G10" s="41">
        <v>1</v>
      </c>
      <c r="H10" s="33">
        <v>43</v>
      </c>
      <c r="I10" s="33">
        <v>435</v>
      </c>
      <c r="J10" s="33">
        <v>724</v>
      </c>
      <c r="K10" s="34">
        <v>16</v>
      </c>
      <c r="L10" s="88" t="s">
        <v>191</v>
      </c>
      <c r="M10" s="88">
        <v>24</v>
      </c>
    </row>
    <row r="11" spans="1:13" x14ac:dyDescent="0.4">
      <c r="B11" s="32">
        <v>8</v>
      </c>
      <c r="C11" s="14" t="s">
        <v>30</v>
      </c>
      <c r="D11" s="14" t="s">
        <v>4</v>
      </c>
      <c r="E11" s="41" t="s">
        <v>84</v>
      </c>
      <c r="F11" s="41" t="s">
        <v>85</v>
      </c>
      <c r="G11" s="41">
        <v>1</v>
      </c>
      <c r="H11" s="29"/>
      <c r="I11" s="29"/>
      <c r="J11" s="29"/>
      <c r="K11" s="29">
        <v>19</v>
      </c>
      <c r="L11" s="88" t="s">
        <v>191</v>
      </c>
      <c r="M11" s="88">
        <v>21</v>
      </c>
    </row>
    <row r="12" spans="1:13" x14ac:dyDescent="0.4">
      <c r="B12" s="32">
        <v>9</v>
      </c>
      <c r="C12" s="14" t="s">
        <v>30</v>
      </c>
      <c r="D12" s="14" t="s">
        <v>8</v>
      </c>
      <c r="E12" s="41" t="s">
        <v>86</v>
      </c>
      <c r="F12" s="41" t="s">
        <v>82</v>
      </c>
      <c r="G12" s="41">
        <v>1</v>
      </c>
      <c r="H12" s="33">
        <v>43</v>
      </c>
      <c r="I12" s="33">
        <v>483</v>
      </c>
      <c r="J12" s="33">
        <v>771</v>
      </c>
      <c r="K12" s="29">
        <v>19.7</v>
      </c>
      <c r="L12" s="88" t="s">
        <v>191</v>
      </c>
      <c r="M12" s="88">
        <v>19</v>
      </c>
    </row>
    <row r="13" spans="1:13" x14ac:dyDescent="0.4">
      <c r="B13" s="32">
        <v>10</v>
      </c>
      <c r="C13" s="14" t="s">
        <v>30</v>
      </c>
      <c r="D13" s="14" t="s">
        <v>8</v>
      </c>
      <c r="E13" s="41" t="s">
        <v>87</v>
      </c>
      <c r="F13" s="41" t="s">
        <v>82</v>
      </c>
      <c r="G13" s="41">
        <v>1</v>
      </c>
      <c r="H13" s="33">
        <v>43</v>
      </c>
      <c r="I13" s="33">
        <v>483</v>
      </c>
      <c r="J13" s="33">
        <v>771</v>
      </c>
      <c r="K13" s="29">
        <v>19.7</v>
      </c>
      <c r="L13" s="88" t="s">
        <v>191</v>
      </c>
      <c r="M13" s="88">
        <v>18</v>
      </c>
    </row>
    <row r="14" spans="1:13" x14ac:dyDescent="0.4">
      <c r="B14" s="32">
        <v>11</v>
      </c>
      <c r="C14" s="14" t="s">
        <v>30</v>
      </c>
      <c r="D14" s="14" t="s">
        <v>8</v>
      </c>
      <c r="E14" s="41" t="s">
        <v>88</v>
      </c>
      <c r="F14" s="41" t="s">
        <v>82</v>
      </c>
      <c r="G14" s="41">
        <v>1</v>
      </c>
      <c r="H14" s="33">
        <v>43</v>
      </c>
      <c r="I14" s="33">
        <v>483</v>
      </c>
      <c r="J14" s="33">
        <v>771</v>
      </c>
      <c r="K14" s="29">
        <v>19.7</v>
      </c>
      <c r="L14" s="88" t="s">
        <v>191</v>
      </c>
      <c r="M14" s="88">
        <v>16</v>
      </c>
    </row>
    <row r="15" spans="1:13" x14ac:dyDescent="0.4">
      <c r="B15" s="32">
        <v>12</v>
      </c>
      <c r="C15" s="14" t="s">
        <v>30</v>
      </c>
      <c r="D15" s="14" t="s">
        <v>8</v>
      </c>
      <c r="E15" s="41" t="s">
        <v>89</v>
      </c>
      <c r="F15" s="41" t="s">
        <v>82</v>
      </c>
      <c r="G15" s="41">
        <v>1</v>
      </c>
      <c r="H15" s="33">
        <v>43</v>
      </c>
      <c r="I15" s="33">
        <v>483</v>
      </c>
      <c r="J15" s="33">
        <v>771</v>
      </c>
      <c r="K15" s="29">
        <v>19.7</v>
      </c>
      <c r="L15" s="88" t="s">
        <v>191</v>
      </c>
      <c r="M15" s="88">
        <v>15</v>
      </c>
    </row>
    <row r="16" spans="1:13" x14ac:dyDescent="0.4">
      <c r="B16" s="32">
        <v>13</v>
      </c>
      <c r="C16" s="14" t="s">
        <v>30</v>
      </c>
      <c r="D16" s="14" t="s">
        <v>6</v>
      </c>
      <c r="E16" s="41" t="s">
        <v>90</v>
      </c>
      <c r="F16" s="41" t="s">
        <v>38</v>
      </c>
      <c r="G16" s="41">
        <v>1</v>
      </c>
      <c r="H16" s="29">
        <v>43</v>
      </c>
      <c r="I16" s="29">
        <v>437</v>
      </c>
      <c r="J16" s="29">
        <v>650</v>
      </c>
      <c r="K16" s="29">
        <v>15</v>
      </c>
      <c r="L16" s="88" t="s">
        <v>191</v>
      </c>
      <c r="M16" s="88">
        <v>13</v>
      </c>
    </row>
    <row r="17" spans="2:13" x14ac:dyDescent="0.4">
      <c r="B17" s="32">
        <v>14</v>
      </c>
      <c r="C17" s="14" t="s">
        <v>30</v>
      </c>
      <c r="D17" s="14" t="s">
        <v>7</v>
      </c>
      <c r="E17" s="41" t="s">
        <v>91</v>
      </c>
      <c r="F17" s="41" t="s">
        <v>92</v>
      </c>
      <c r="G17" s="41">
        <v>1</v>
      </c>
      <c r="H17" s="29">
        <v>88</v>
      </c>
      <c r="I17" s="29">
        <v>482</v>
      </c>
      <c r="J17" s="29">
        <v>670</v>
      </c>
      <c r="K17" s="29">
        <v>35</v>
      </c>
      <c r="L17" s="88" t="s">
        <v>191</v>
      </c>
      <c r="M17" s="88" t="s">
        <v>264</v>
      </c>
    </row>
    <row r="18" spans="2:13" x14ac:dyDescent="0.4">
      <c r="B18" s="32">
        <v>15</v>
      </c>
      <c r="C18" s="14" t="s">
        <v>30</v>
      </c>
      <c r="D18" s="14" t="s">
        <v>9</v>
      </c>
      <c r="E18" s="74" t="s">
        <v>253</v>
      </c>
      <c r="F18" s="41" t="s">
        <v>247</v>
      </c>
      <c r="G18" s="41">
        <v>1</v>
      </c>
      <c r="H18" s="29">
        <v>44</v>
      </c>
      <c r="I18" s="29">
        <v>478</v>
      </c>
      <c r="J18" s="29">
        <v>809</v>
      </c>
      <c r="K18" s="29">
        <v>12</v>
      </c>
      <c r="L18" s="88" t="s">
        <v>192</v>
      </c>
      <c r="M18" s="88">
        <v>4</v>
      </c>
    </row>
    <row r="19" spans="2:13" x14ac:dyDescent="0.4">
      <c r="B19" s="32">
        <v>16</v>
      </c>
      <c r="C19" s="14" t="s">
        <v>5</v>
      </c>
      <c r="D19" s="14" t="s">
        <v>6</v>
      </c>
      <c r="E19" s="41" t="s">
        <v>93</v>
      </c>
      <c r="F19" s="41" t="s">
        <v>94</v>
      </c>
      <c r="G19" s="41">
        <v>1</v>
      </c>
      <c r="H19" s="29">
        <v>44</v>
      </c>
      <c r="I19" s="29">
        <v>26.8</v>
      </c>
      <c r="J19" s="29">
        <v>21.5</v>
      </c>
      <c r="K19" s="29">
        <v>3</v>
      </c>
      <c r="L19" s="51"/>
      <c r="M19" s="51"/>
    </row>
    <row r="20" spans="2:13" x14ac:dyDescent="0.4">
      <c r="B20" s="32">
        <v>17</v>
      </c>
      <c r="C20" s="14" t="s">
        <v>5</v>
      </c>
      <c r="D20" s="14" t="s">
        <v>6</v>
      </c>
      <c r="E20" s="41" t="s">
        <v>95</v>
      </c>
      <c r="F20" s="41" t="s">
        <v>96</v>
      </c>
      <c r="G20" s="41">
        <v>1</v>
      </c>
      <c r="H20" s="29">
        <v>45</v>
      </c>
      <c r="I20" s="29">
        <v>44.5</v>
      </c>
      <c r="J20" s="29">
        <v>28</v>
      </c>
      <c r="K20" s="29">
        <v>4.3</v>
      </c>
      <c r="L20" s="51"/>
      <c r="M20" s="51"/>
    </row>
    <row r="21" spans="2:13" x14ac:dyDescent="0.4">
      <c r="B21" s="32">
        <v>18</v>
      </c>
      <c r="C21" s="14" t="s">
        <v>5</v>
      </c>
      <c r="D21" s="14" t="s">
        <v>6</v>
      </c>
      <c r="E21" s="41" t="s">
        <v>97</v>
      </c>
      <c r="F21" s="41" t="s">
        <v>96</v>
      </c>
      <c r="G21" s="41">
        <v>1</v>
      </c>
      <c r="H21" s="29">
        <v>45</v>
      </c>
      <c r="I21" s="29">
        <v>44.5</v>
      </c>
      <c r="J21" s="29">
        <v>28</v>
      </c>
      <c r="K21" s="29">
        <v>4.3</v>
      </c>
      <c r="L21" s="51"/>
      <c r="M21" s="51"/>
    </row>
    <row r="22" spans="2:13" x14ac:dyDescent="0.4">
      <c r="B22" s="32">
        <v>19</v>
      </c>
      <c r="C22" s="14" t="s">
        <v>5</v>
      </c>
      <c r="D22" s="14" t="s">
        <v>4</v>
      </c>
      <c r="E22" s="41" t="s">
        <v>98</v>
      </c>
      <c r="F22" s="41" t="s">
        <v>99</v>
      </c>
      <c r="G22" s="41">
        <v>1</v>
      </c>
      <c r="H22" s="29">
        <v>43</v>
      </c>
      <c r="I22" s="29">
        <v>486</v>
      </c>
      <c r="J22" s="29">
        <v>449</v>
      </c>
      <c r="K22" s="29">
        <v>22.4</v>
      </c>
      <c r="L22" s="51"/>
      <c r="M22" s="51"/>
    </row>
    <row r="23" spans="2:13" x14ac:dyDescent="0.4">
      <c r="B23" s="32">
        <v>20</v>
      </c>
      <c r="C23" s="14" t="s">
        <v>5</v>
      </c>
      <c r="D23" s="14" t="s">
        <v>6</v>
      </c>
      <c r="E23" s="41" t="s">
        <v>100</v>
      </c>
      <c r="F23" s="41" t="s">
        <v>96</v>
      </c>
      <c r="G23" s="41">
        <v>1</v>
      </c>
      <c r="H23" s="29">
        <v>4.5</v>
      </c>
      <c r="I23" s="29">
        <v>44.5</v>
      </c>
      <c r="J23" s="29">
        <v>28</v>
      </c>
      <c r="K23" s="29">
        <v>4.3</v>
      </c>
      <c r="L23" s="51"/>
      <c r="M23" s="51"/>
    </row>
    <row r="24" spans="2:13" x14ac:dyDescent="0.4">
      <c r="B24" s="32">
        <v>21</v>
      </c>
      <c r="C24" s="14" t="s">
        <v>5</v>
      </c>
      <c r="D24" s="14" t="s">
        <v>6</v>
      </c>
      <c r="E24" s="41" t="s">
        <v>101</v>
      </c>
      <c r="F24" s="41" t="s">
        <v>96</v>
      </c>
      <c r="G24" s="41">
        <v>1</v>
      </c>
      <c r="H24" s="29">
        <v>4.5</v>
      </c>
      <c r="I24" s="29">
        <v>44.5</v>
      </c>
      <c r="J24" s="29">
        <v>28</v>
      </c>
      <c r="K24" s="29">
        <v>4.3</v>
      </c>
      <c r="L24" s="51"/>
      <c r="M24" s="51"/>
    </row>
    <row r="25" spans="2:13" x14ac:dyDescent="0.4">
      <c r="B25" s="32">
        <v>22</v>
      </c>
      <c r="C25" s="14" t="s">
        <v>5</v>
      </c>
      <c r="D25" s="14" t="s">
        <v>6</v>
      </c>
      <c r="E25" s="41" t="s">
        <v>102</v>
      </c>
      <c r="F25" s="41" t="s">
        <v>103</v>
      </c>
      <c r="G25" s="41">
        <v>1</v>
      </c>
      <c r="H25" s="29">
        <v>8.8000000000000007</v>
      </c>
      <c r="I25" s="29">
        <v>44.4</v>
      </c>
      <c r="J25" s="29">
        <v>46.2</v>
      </c>
      <c r="K25" s="29">
        <v>9.9600000000000009</v>
      </c>
      <c r="L25" s="51"/>
      <c r="M25" s="51"/>
    </row>
    <row r="26" spans="2:13" x14ac:dyDescent="0.4">
      <c r="B26" s="32">
        <v>23</v>
      </c>
      <c r="C26" s="14" t="s">
        <v>5</v>
      </c>
      <c r="D26" s="14" t="s">
        <v>6</v>
      </c>
      <c r="E26" s="41" t="s">
        <v>104</v>
      </c>
      <c r="F26" s="41" t="s">
        <v>103</v>
      </c>
      <c r="G26" s="41">
        <v>1</v>
      </c>
      <c r="H26" s="29">
        <v>8.8000000000000007</v>
      </c>
      <c r="I26" s="29">
        <v>44.4</v>
      </c>
      <c r="J26" s="29">
        <v>46.2</v>
      </c>
      <c r="K26" s="29">
        <v>9.9600000000000009</v>
      </c>
      <c r="L26" s="51"/>
      <c r="M26" s="51"/>
    </row>
    <row r="27" spans="2:13" x14ac:dyDescent="0.4">
      <c r="B27" s="32">
        <v>24</v>
      </c>
      <c r="C27" s="14" t="s">
        <v>5</v>
      </c>
      <c r="D27" s="14" t="s">
        <v>8</v>
      </c>
      <c r="E27" s="41" t="s">
        <v>105</v>
      </c>
      <c r="F27" s="41" t="s">
        <v>82</v>
      </c>
      <c r="G27" s="41">
        <v>1</v>
      </c>
      <c r="H27" s="29">
        <v>43</v>
      </c>
      <c r="I27" s="29">
        <v>483</v>
      </c>
      <c r="J27" s="29">
        <v>771</v>
      </c>
      <c r="K27" s="29">
        <v>19.7</v>
      </c>
      <c r="L27" s="51"/>
      <c r="M27" s="51"/>
    </row>
    <row r="28" spans="2:13" x14ac:dyDescent="0.4">
      <c r="B28" s="32">
        <v>25</v>
      </c>
      <c r="C28" s="14" t="s">
        <v>5</v>
      </c>
      <c r="D28" s="14" t="s">
        <v>8</v>
      </c>
      <c r="E28" s="41" t="s">
        <v>106</v>
      </c>
      <c r="F28" s="41" t="s">
        <v>82</v>
      </c>
      <c r="G28" s="41">
        <v>1</v>
      </c>
      <c r="H28" s="29">
        <v>43</v>
      </c>
      <c r="I28" s="29">
        <v>483</v>
      </c>
      <c r="J28" s="29">
        <v>771</v>
      </c>
      <c r="K28" s="29">
        <v>19.7</v>
      </c>
      <c r="L28" s="51"/>
      <c r="M28" s="51"/>
    </row>
    <row r="29" spans="2:13" x14ac:dyDescent="0.4">
      <c r="B29" s="32">
        <v>26</v>
      </c>
      <c r="C29" s="14" t="s">
        <v>5</v>
      </c>
      <c r="D29" s="14" t="s">
        <v>26</v>
      </c>
      <c r="E29" s="41" t="s">
        <v>107</v>
      </c>
      <c r="F29" s="41" t="s">
        <v>258</v>
      </c>
      <c r="G29" s="41">
        <v>1</v>
      </c>
      <c r="H29" s="29">
        <v>86</v>
      </c>
      <c r="I29" s="29">
        <v>432</v>
      </c>
      <c r="J29" s="29">
        <v>468</v>
      </c>
      <c r="K29" s="29">
        <v>27.8</v>
      </c>
      <c r="L29" s="51"/>
      <c r="M29" s="51"/>
    </row>
    <row r="30" spans="2:13" x14ac:dyDescent="0.4">
      <c r="B30" s="32">
        <v>27</v>
      </c>
      <c r="C30" s="14" t="s">
        <v>5</v>
      </c>
      <c r="D30" s="14" t="s">
        <v>26</v>
      </c>
      <c r="E30" s="41" t="s">
        <v>108</v>
      </c>
      <c r="F30" s="41" t="s">
        <v>109</v>
      </c>
      <c r="G30" s="41">
        <v>1</v>
      </c>
      <c r="H30" s="29">
        <v>87</v>
      </c>
      <c r="I30" s="29">
        <v>432</v>
      </c>
      <c r="J30" s="29">
        <v>671</v>
      </c>
      <c r="K30" s="29">
        <v>44</v>
      </c>
      <c r="L30" s="51"/>
      <c r="M30" s="51"/>
    </row>
    <row r="31" spans="2:13" x14ac:dyDescent="0.4">
      <c r="B31" s="32">
        <v>28</v>
      </c>
      <c r="C31" s="14" t="s">
        <v>5</v>
      </c>
      <c r="D31" s="14" t="s">
        <v>4</v>
      </c>
      <c r="E31" s="41" t="s">
        <v>110</v>
      </c>
      <c r="F31" s="41"/>
      <c r="G31" s="41">
        <v>3</v>
      </c>
      <c r="H31" s="29"/>
      <c r="I31" s="29"/>
      <c r="J31" s="29"/>
      <c r="K31" s="29"/>
      <c r="L31" s="51"/>
      <c r="M31" s="51"/>
    </row>
    <row r="32" spans="2:13" x14ac:dyDescent="0.4">
      <c r="B32" s="32">
        <v>29</v>
      </c>
      <c r="C32" s="14" t="s">
        <v>5</v>
      </c>
      <c r="D32" s="14" t="s">
        <v>4</v>
      </c>
      <c r="E32" s="41" t="s">
        <v>111</v>
      </c>
      <c r="F32" s="41"/>
      <c r="G32" s="41">
        <v>4</v>
      </c>
      <c r="H32" s="29"/>
      <c r="I32" s="29"/>
      <c r="J32" s="29"/>
      <c r="K32" s="29"/>
      <c r="L32" s="51"/>
      <c r="M32" s="51"/>
    </row>
    <row r="33" spans="2:13" x14ac:dyDescent="0.4">
      <c r="B33" s="32">
        <v>30</v>
      </c>
      <c r="C33" s="14" t="s">
        <v>5</v>
      </c>
      <c r="D33" s="14" t="s">
        <v>4</v>
      </c>
      <c r="E33" s="74" t="s">
        <v>255</v>
      </c>
      <c r="F33" s="41"/>
      <c r="G33" s="41">
        <v>7</v>
      </c>
      <c r="H33" s="29"/>
      <c r="I33" s="29"/>
      <c r="J33" s="29"/>
      <c r="K33" s="29"/>
      <c r="L33" s="51"/>
      <c r="M33" s="51"/>
    </row>
    <row r="35" spans="2:13" x14ac:dyDescent="0.4">
      <c r="J35" s="30" t="s">
        <v>290</v>
      </c>
      <c r="K35">
        <f>SUM(K4:K34)</f>
        <v>392.21</v>
      </c>
    </row>
    <row r="36" spans="2:13" x14ac:dyDescent="0.4">
      <c r="J36" s="30" t="s">
        <v>5</v>
      </c>
      <c r="K36">
        <f>SUM(K19:K30)</f>
        <v>173.72</v>
      </c>
    </row>
    <row r="37" spans="2:13" x14ac:dyDescent="0.4">
      <c r="J37" s="30" t="s">
        <v>30</v>
      </c>
      <c r="K37">
        <f>SUM(K4:K18)</f>
        <v>218.48999999999998</v>
      </c>
    </row>
  </sheetData>
  <phoneticPr fontId="2"/>
  <pageMargins left="0.11811023622047245" right="0.31496062992125984" top="0.74803149606299213" bottom="0.74803149606299213" header="0.31496062992125984" footer="0.31496062992125984"/>
  <pageSetup paperSize="9" scale="79" fitToHeight="0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7003-EBD4-4474-958C-6E7856A159B3}">
  <sheetPr>
    <pageSetUpPr fitToPage="1"/>
  </sheetPr>
  <dimension ref="A1:M81"/>
  <sheetViews>
    <sheetView view="pageBreakPreview" zoomScale="70" zoomScaleNormal="85" zoomScaleSheetLayoutView="70" workbookViewId="0">
      <selection activeCell="K41" sqref="K41"/>
    </sheetView>
  </sheetViews>
  <sheetFormatPr defaultRowHeight="18.75" x14ac:dyDescent="0.4"/>
  <cols>
    <col min="1" max="1" width="4.75" style="1" customWidth="1"/>
    <col min="2" max="2" width="6.5" style="1" customWidth="1"/>
    <col min="3" max="3" width="11" style="1" bestFit="1" customWidth="1"/>
    <col min="4" max="4" width="14" style="1" customWidth="1"/>
    <col min="5" max="5" width="40.625" style="82" bestFit="1" customWidth="1"/>
    <col min="6" max="6" width="60.625" style="82" bestFit="1" customWidth="1"/>
    <col min="7" max="7" width="8" style="1" customWidth="1"/>
    <col min="8" max="11" width="12.75" style="1" customWidth="1"/>
    <col min="12" max="13" width="10.75" style="43" customWidth="1"/>
    <col min="14" max="14" width="12" style="1" customWidth="1"/>
    <col min="15" max="15" width="18.125" style="1" customWidth="1"/>
    <col min="16" max="16384" width="9" style="1"/>
  </cols>
  <sheetData>
    <row r="1" spans="1:13" ht="25.5" x14ac:dyDescent="0.5">
      <c r="A1" s="28" t="s">
        <v>32</v>
      </c>
      <c r="B1" s="4"/>
      <c r="C1" s="5"/>
      <c r="D1" s="5"/>
      <c r="E1" s="78"/>
      <c r="F1" s="78"/>
      <c r="G1" s="5"/>
      <c r="H1" s="5"/>
    </row>
    <row r="2" spans="1:13" x14ac:dyDescent="0.4">
      <c r="A2" s="5"/>
      <c r="B2" s="5"/>
      <c r="C2" s="5"/>
      <c r="D2" s="5"/>
      <c r="E2" s="78"/>
      <c r="F2" s="78"/>
      <c r="G2" s="5"/>
      <c r="H2" s="22"/>
      <c r="K2" s="72" t="s">
        <v>29</v>
      </c>
      <c r="M2" s="44"/>
    </row>
    <row r="3" spans="1:13" x14ac:dyDescent="0.4">
      <c r="A3" s="5"/>
      <c r="B3" s="6" t="s">
        <v>13</v>
      </c>
      <c r="C3" s="6" t="s">
        <v>0</v>
      </c>
      <c r="D3" s="6" t="s">
        <v>206</v>
      </c>
      <c r="E3" s="13" t="s">
        <v>207</v>
      </c>
      <c r="F3" s="6" t="s">
        <v>14</v>
      </c>
      <c r="G3" s="13" t="s">
        <v>27</v>
      </c>
      <c r="H3" s="12" t="s">
        <v>22</v>
      </c>
      <c r="I3" s="12" t="s">
        <v>23</v>
      </c>
      <c r="J3" s="12" t="s">
        <v>24</v>
      </c>
      <c r="K3" s="10" t="s">
        <v>25</v>
      </c>
      <c r="L3" s="47" t="s">
        <v>136</v>
      </c>
      <c r="M3" s="47" t="s">
        <v>259</v>
      </c>
    </row>
    <row r="4" spans="1:13" x14ac:dyDescent="0.4">
      <c r="A4" s="5"/>
      <c r="B4" s="7">
        <v>1</v>
      </c>
      <c r="C4" s="7" t="s">
        <v>30</v>
      </c>
      <c r="D4" s="7" t="s">
        <v>15</v>
      </c>
      <c r="E4" s="74" t="s">
        <v>208</v>
      </c>
      <c r="F4" s="79" t="s">
        <v>34</v>
      </c>
      <c r="G4" s="11">
        <v>1</v>
      </c>
      <c r="H4" s="9" t="s">
        <v>112</v>
      </c>
      <c r="I4" s="9">
        <v>420</v>
      </c>
      <c r="J4" s="9">
        <v>250</v>
      </c>
      <c r="K4" s="9">
        <v>3.5</v>
      </c>
      <c r="L4" s="88" t="s">
        <v>260</v>
      </c>
      <c r="M4" s="51">
        <v>35</v>
      </c>
    </row>
    <row r="5" spans="1:13" x14ac:dyDescent="0.4">
      <c r="A5" s="5"/>
      <c r="B5" s="7">
        <v>2</v>
      </c>
      <c r="C5" s="7" t="s">
        <v>30</v>
      </c>
      <c r="D5" s="7" t="s">
        <v>15</v>
      </c>
      <c r="E5" s="74" t="s">
        <v>209</v>
      </c>
      <c r="F5" s="79" t="s">
        <v>113</v>
      </c>
      <c r="G5" s="11">
        <v>1</v>
      </c>
      <c r="H5" s="9" t="s">
        <v>114</v>
      </c>
      <c r="I5" s="9">
        <v>422</v>
      </c>
      <c r="J5" s="9">
        <v>437</v>
      </c>
      <c r="K5" s="9">
        <v>9</v>
      </c>
      <c r="L5" s="88" t="s">
        <v>260</v>
      </c>
      <c r="M5" s="51">
        <v>32</v>
      </c>
    </row>
    <row r="6" spans="1:13" x14ac:dyDescent="0.4">
      <c r="A6" s="5"/>
      <c r="B6" s="7">
        <v>3</v>
      </c>
      <c r="C6" s="7" t="s">
        <v>30</v>
      </c>
      <c r="D6" s="7" t="s">
        <v>15</v>
      </c>
      <c r="E6" s="74" t="s">
        <v>210</v>
      </c>
      <c r="F6" s="79" t="s">
        <v>137</v>
      </c>
      <c r="G6" s="11">
        <v>1</v>
      </c>
      <c r="H6" s="9" t="s">
        <v>114</v>
      </c>
      <c r="I6" s="9">
        <v>422</v>
      </c>
      <c r="J6" s="9">
        <v>437</v>
      </c>
      <c r="K6" s="9">
        <v>9</v>
      </c>
      <c r="L6" s="88" t="s">
        <v>260</v>
      </c>
      <c r="M6" s="51">
        <v>33</v>
      </c>
    </row>
    <row r="7" spans="1:13" x14ac:dyDescent="0.4">
      <c r="A7" s="5"/>
      <c r="B7" s="35">
        <v>4</v>
      </c>
      <c r="C7" s="35" t="s">
        <v>30</v>
      </c>
      <c r="D7" s="35" t="s">
        <v>15</v>
      </c>
      <c r="E7" s="80" t="s">
        <v>211</v>
      </c>
      <c r="F7" s="81" t="s">
        <v>3</v>
      </c>
      <c r="G7" s="37">
        <v>1</v>
      </c>
      <c r="H7" s="38" t="s">
        <v>115</v>
      </c>
      <c r="I7" s="38">
        <v>445</v>
      </c>
      <c r="J7" s="38">
        <v>450</v>
      </c>
      <c r="K7" s="38">
        <v>7.8</v>
      </c>
      <c r="L7" s="88" t="s">
        <v>260</v>
      </c>
      <c r="M7" s="51">
        <v>30</v>
      </c>
    </row>
    <row r="8" spans="1:13" x14ac:dyDescent="0.4">
      <c r="A8" s="5"/>
      <c r="B8" s="35">
        <v>5</v>
      </c>
      <c r="C8" s="35" t="s">
        <v>30</v>
      </c>
      <c r="D8" s="35" t="s">
        <v>15</v>
      </c>
      <c r="E8" s="80" t="s">
        <v>212</v>
      </c>
      <c r="F8" s="81" t="s">
        <v>3</v>
      </c>
      <c r="G8" s="37">
        <v>1</v>
      </c>
      <c r="H8" s="38" t="s">
        <v>115</v>
      </c>
      <c r="I8" s="38">
        <v>445</v>
      </c>
      <c r="J8" s="38">
        <v>450</v>
      </c>
      <c r="K8" s="38">
        <v>7.8</v>
      </c>
      <c r="L8" s="88" t="s">
        <v>260</v>
      </c>
      <c r="M8" s="51">
        <v>29</v>
      </c>
    </row>
    <row r="9" spans="1:13" x14ac:dyDescent="0.4">
      <c r="B9" s="7">
        <v>6</v>
      </c>
      <c r="C9" s="7" t="s">
        <v>30</v>
      </c>
      <c r="D9" s="7" t="s">
        <v>15</v>
      </c>
      <c r="E9" s="74" t="s">
        <v>213</v>
      </c>
      <c r="F9" s="79" t="s">
        <v>34</v>
      </c>
      <c r="G9" s="11">
        <v>1</v>
      </c>
      <c r="H9" s="9" t="s">
        <v>112</v>
      </c>
      <c r="I9" s="9">
        <v>420</v>
      </c>
      <c r="J9" s="9">
        <v>250</v>
      </c>
      <c r="K9" s="9">
        <v>3.5</v>
      </c>
      <c r="L9" s="88" t="s">
        <v>260</v>
      </c>
      <c r="M9" s="51">
        <v>27</v>
      </c>
    </row>
    <row r="10" spans="1:13" x14ac:dyDescent="0.4">
      <c r="B10" s="7">
        <v>7</v>
      </c>
      <c r="C10" s="7" t="s">
        <v>30</v>
      </c>
      <c r="D10" s="14" t="s">
        <v>8</v>
      </c>
      <c r="E10" s="74" t="s">
        <v>214</v>
      </c>
      <c r="F10" s="74" t="s">
        <v>35</v>
      </c>
      <c r="G10" s="11">
        <v>1</v>
      </c>
      <c r="H10" s="11" t="s">
        <v>36</v>
      </c>
      <c r="I10" s="11">
        <v>483</v>
      </c>
      <c r="J10" s="11">
        <v>611</v>
      </c>
      <c r="K10" s="11">
        <v>16.600000000000001</v>
      </c>
      <c r="L10" s="88" t="s">
        <v>260</v>
      </c>
      <c r="M10" s="51">
        <v>25</v>
      </c>
    </row>
    <row r="11" spans="1:13" x14ac:dyDescent="0.4">
      <c r="B11" s="7">
        <v>8</v>
      </c>
      <c r="C11" s="7" t="s">
        <v>30</v>
      </c>
      <c r="D11" s="14" t="s">
        <v>8</v>
      </c>
      <c r="E11" s="74" t="s">
        <v>215</v>
      </c>
      <c r="F11" s="74" t="s">
        <v>35</v>
      </c>
      <c r="G11" s="11">
        <v>1</v>
      </c>
      <c r="H11" s="11" t="s">
        <v>36</v>
      </c>
      <c r="I11" s="11">
        <v>483</v>
      </c>
      <c r="J11" s="11">
        <v>611</v>
      </c>
      <c r="K11" s="11">
        <v>16.600000000000001</v>
      </c>
      <c r="L11" s="88" t="s">
        <v>260</v>
      </c>
      <c r="M11" s="51">
        <v>24</v>
      </c>
    </row>
    <row r="12" spans="1:13" x14ac:dyDescent="0.4">
      <c r="B12" s="7">
        <v>9</v>
      </c>
      <c r="C12" s="7" t="s">
        <v>30</v>
      </c>
      <c r="D12" s="14" t="s">
        <v>8</v>
      </c>
      <c r="E12" s="74" t="s">
        <v>216</v>
      </c>
      <c r="F12" s="74" t="s">
        <v>116</v>
      </c>
      <c r="G12" s="11">
        <v>1</v>
      </c>
      <c r="H12" s="11" t="s">
        <v>117</v>
      </c>
      <c r="I12" s="11">
        <v>483</v>
      </c>
      <c r="J12" s="11">
        <v>611</v>
      </c>
      <c r="K12" s="11">
        <v>16.600000000000001</v>
      </c>
      <c r="L12" s="88" t="s">
        <v>260</v>
      </c>
      <c r="M12" s="51">
        <v>23</v>
      </c>
    </row>
    <row r="13" spans="1:13" x14ac:dyDescent="0.4">
      <c r="B13" s="7">
        <v>10</v>
      </c>
      <c r="C13" s="7" t="s">
        <v>30</v>
      </c>
      <c r="D13" s="14" t="s">
        <v>8</v>
      </c>
      <c r="E13" s="74" t="s">
        <v>217</v>
      </c>
      <c r="F13" s="74" t="s">
        <v>35</v>
      </c>
      <c r="G13" s="11">
        <v>1</v>
      </c>
      <c r="H13" s="11" t="s">
        <v>117</v>
      </c>
      <c r="I13" s="11">
        <v>483</v>
      </c>
      <c r="J13" s="11">
        <v>611</v>
      </c>
      <c r="K13" s="11">
        <v>16.600000000000001</v>
      </c>
      <c r="L13" s="88" t="s">
        <v>260</v>
      </c>
      <c r="M13" s="51">
        <v>22</v>
      </c>
    </row>
    <row r="14" spans="1:13" x14ac:dyDescent="0.4">
      <c r="B14" s="7">
        <v>11</v>
      </c>
      <c r="C14" s="7" t="s">
        <v>30</v>
      </c>
      <c r="D14" s="14" t="s">
        <v>120</v>
      </c>
      <c r="E14" s="74" t="s">
        <v>218</v>
      </c>
      <c r="F14" s="74" t="s">
        <v>121</v>
      </c>
      <c r="G14" s="11">
        <v>1</v>
      </c>
      <c r="H14" s="11" t="s">
        <v>36</v>
      </c>
      <c r="I14" s="11">
        <v>486</v>
      </c>
      <c r="J14" s="11">
        <v>449</v>
      </c>
      <c r="K14" s="11">
        <v>12.5</v>
      </c>
      <c r="L14" s="88" t="s">
        <v>260</v>
      </c>
      <c r="M14" s="51">
        <v>20</v>
      </c>
    </row>
    <row r="15" spans="1:13" x14ac:dyDescent="0.4">
      <c r="B15" s="7">
        <v>12</v>
      </c>
      <c r="C15" s="7" t="s">
        <v>30</v>
      </c>
      <c r="D15" s="14" t="s">
        <v>120</v>
      </c>
      <c r="E15" s="74" t="s">
        <v>219</v>
      </c>
      <c r="F15" s="74" t="s">
        <v>122</v>
      </c>
      <c r="G15" s="11">
        <v>1</v>
      </c>
      <c r="H15" s="11" t="s">
        <v>123</v>
      </c>
      <c r="I15" s="11">
        <v>432</v>
      </c>
      <c r="J15" s="11">
        <v>125</v>
      </c>
      <c r="K15" s="11">
        <v>1.7</v>
      </c>
      <c r="L15" s="88" t="s">
        <v>260</v>
      </c>
      <c r="M15" s="51">
        <v>20</v>
      </c>
    </row>
    <row r="16" spans="1:13" x14ac:dyDescent="0.4">
      <c r="B16" s="7">
        <v>13</v>
      </c>
      <c r="C16" s="7" t="s">
        <v>30</v>
      </c>
      <c r="D16" s="14" t="s">
        <v>120</v>
      </c>
      <c r="E16" s="74" t="s">
        <v>220</v>
      </c>
      <c r="F16" s="74" t="s">
        <v>118</v>
      </c>
      <c r="G16" s="11">
        <v>1</v>
      </c>
      <c r="H16" s="11" t="s">
        <v>123</v>
      </c>
      <c r="I16" s="11">
        <v>432</v>
      </c>
      <c r="J16" s="11">
        <v>125</v>
      </c>
      <c r="K16" s="11">
        <v>1.7</v>
      </c>
      <c r="L16" s="88" t="s">
        <v>260</v>
      </c>
      <c r="M16" s="51">
        <v>19</v>
      </c>
    </row>
    <row r="17" spans="2:13" x14ac:dyDescent="0.4">
      <c r="B17" s="7">
        <v>14</v>
      </c>
      <c r="C17" s="7" t="s">
        <v>30</v>
      </c>
      <c r="D17" s="14" t="s">
        <v>120</v>
      </c>
      <c r="E17" s="74" t="s">
        <v>221</v>
      </c>
      <c r="F17" s="74" t="s">
        <v>119</v>
      </c>
      <c r="G17" s="11">
        <v>1</v>
      </c>
      <c r="H17" s="11" t="s">
        <v>20</v>
      </c>
      <c r="I17" s="11">
        <v>432</v>
      </c>
      <c r="J17" s="11">
        <v>125</v>
      </c>
      <c r="K17" s="11">
        <v>1.7</v>
      </c>
      <c r="L17" s="88" t="s">
        <v>260</v>
      </c>
      <c r="M17" s="51">
        <v>18</v>
      </c>
    </row>
    <row r="18" spans="2:13" x14ac:dyDescent="0.4">
      <c r="B18" s="7">
        <v>15</v>
      </c>
      <c r="C18" s="7" t="s">
        <v>30</v>
      </c>
      <c r="D18" s="14" t="s">
        <v>2</v>
      </c>
      <c r="E18" s="74" t="s">
        <v>222</v>
      </c>
      <c r="F18" s="74" t="s">
        <v>116</v>
      </c>
      <c r="G18" s="11">
        <v>1</v>
      </c>
      <c r="H18" s="11" t="s">
        <v>117</v>
      </c>
      <c r="I18" s="11">
        <v>483</v>
      </c>
      <c r="J18" s="11">
        <v>611</v>
      </c>
      <c r="K18" s="11">
        <v>16.600000000000001</v>
      </c>
      <c r="L18" s="88" t="s">
        <v>260</v>
      </c>
      <c r="M18" s="51">
        <v>16</v>
      </c>
    </row>
    <row r="19" spans="2:13" x14ac:dyDescent="0.4">
      <c r="B19" s="7">
        <v>16</v>
      </c>
      <c r="C19" s="7" t="s">
        <v>30</v>
      </c>
      <c r="D19" s="14" t="s">
        <v>2</v>
      </c>
      <c r="E19" s="74" t="s">
        <v>223</v>
      </c>
      <c r="F19" s="74" t="s">
        <v>116</v>
      </c>
      <c r="G19" s="11">
        <v>1</v>
      </c>
      <c r="H19" s="11" t="s">
        <v>36</v>
      </c>
      <c r="I19" s="11">
        <v>483</v>
      </c>
      <c r="J19" s="11">
        <v>611</v>
      </c>
      <c r="K19" s="11">
        <v>16.600000000000001</v>
      </c>
      <c r="L19" s="88" t="s">
        <v>260</v>
      </c>
      <c r="M19" s="51">
        <v>15</v>
      </c>
    </row>
    <row r="20" spans="2:13" x14ac:dyDescent="0.4">
      <c r="B20" s="7">
        <v>17</v>
      </c>
      <c r="C20" s="7" t="s">
        <v>30</v>
      </c>
      <c r="D20" s="14" t="s">
        <v>2</v>
      </c>
      <c r="E20" s="74" t="s">
        <v>224</v>
      </c>
      <c r="F20" s="74" t="s">
        <v>125</v>
      </c>
      <c r="G20" s="11">
        <v>1</v>
      </c>
      <c r="H20" s="11" t="s">
        <v>117</v>
      </c>
      <c r="I20" s="11">
        <v>483</v>
      </c>
      <c r="J20" s="11">
        <v>721</v>
      </c>
      <c r="K20" s="11">
        <v>19.7</v>
      </c>
      <c r="L20" s="88" t="s">
        <v>260</v>
      </c>
      <c r="M20" s="51">
        <v>14</v>
      </c>
    </row>
    <row r="21" spans="2:13" x14ac:dyDescent="0.4">
      <c r="B21" s="7">
        <v>18</v>
      </c>
      <c r="C21" s="7" t="s">
        <v>30</v>
      </c>
      <c r="D21" s="14" t="s">
        <v>2</v>
      </c>
      <c r="E21" s="74" t="s">
        <v>225</v>
      </c>
      <c r="F21" s="74" t="s">
        <v>124</v>
      </c>
      <c r="G21" s="11">
        <v>1</v>
      </c>
      <c r="H21" s="11" t="s">
        <v>117</v>
      </c>
      <c r="I21" s="11">
        <v>483</v>
      </c>
      <c r="J21" s="11">
        <v>721</v>
      </c>
      <c r="K21" s="11">
        <v>19.7</v>
      </c>
      <c r="L21" s="88" t="s">
        <v>260</v>
      </c>
      <c r="M21" s="51">
        <v>13</v>
      </c>
    </row>
    <row r="22" spans="2:13" x14ac:dyDescent="0.4">
      <c r="B22" s="7">
        <v>19</v>
      </c>
      <c r="C22" s="7" t="s">
        <v>30</v>
      </c>
      <c r="D22" s="14" t="s">
        <v>2</v>
      </c>
      <c r="E22" s="74" t="s">
        <v>226</v>
      </c>
      <c r="F22" s="74" t="s">
        <v>124</v>
      </c>
      <c r="G22" s="11">
        <v>1</v>
      </c>
      <c r="H22" s="11" t="s">
        <v>117</v>
      </c>
      <c r="I22" s="11">
        <v>483</v>
      </c>
      <c r="J22" s="11">
        <v>721</v>
      </c>
      <c r="K22" s="11">
        <v>19.7</v>
      </c>
      <c r="L22" s="88" t="s">
        <v>260</v>
      </c>
      <c r="M22" s="51">
        <v>12</v>
      </c>
    </row>
    <row r="23" spans="2:13" x14ac:dyDescent="0.4">
      <c r="B23" s="7">
        <v>20</v>
      </c>
      <c r="C23" s="7" t="s">
        <v>30</v>
      </c>
      <c r="D23" s="14" t="s">
        <v>2</v>
      </c>
      <c r="E23" s="74" t="s">
        <v>227</v>
      </c>
      <c r="F23" s="74" t="s">
        <v>124</v>
      </c>
      <c r="G23" s="11">
        <v>1</v>
      </c>
      <c r="H23" s="11" t="s">
        <v>117</v>
      </c>
      <c r="I23" s="11">
        <v>483</v>
      </c>
      <c r="J23" s="11">
        <v>721</v>
      </c>
      <c r="K23" s="11">
        <v>19.7</v>
      </c>
      <c r="L23" s="88" t="s">
        <v>260</v>
      </c>
      <c r="M23" s="51">
        <v>11</v>
      </c>
    </row>
    <row r="24" spans="2:13" x14ac:dyDescent="0.4">
      <c r="B24" s="7">
        <v>21</v>
      </c>
      <c r="C24" s="7" t="s">
        <v>30</v>
      </c>
      <c r="D24" s="14" t="s">
        <v>2</v>
      </c>
      <c r="E24" s="74" t="s">
        <v>228</v>
      </c>
      <c r="F24" s="74" t="s">
        <v>124</v>
      </c>
      <c r="G24" s="11">
        <v>1</v>
      </c>
      <c r="H24" s="11" t="s">
        <v>117</v>
      </c>
      <c r="I24" s="11">
        <v>483</v>
      </c>
      <c r="J24" s="11">
        <v>721</v>
      </c>
      <c r="K24" s="11">
        <v>19.7</v>
      </c>
      <c r="L24" s="88" t="s">
        <v>260</v>
      </c>
      <c r="M24" s="51">
        <v>10</v>
      </c>
    </row>
    <row r="25" spans="2:13" x14ac:dyDescent="0.4">
      <c r="B25" s="7">
        <v>22</v>
      </c>
      <c r="C25" s="7" t="s">
        <v>30</v>
      </c>
      <c r="D25" s="14" t="s">
        <v>2</v>
      </c>
      <c r="E25" s="74" t="s">
        <v>229</v>
      </c>
      <c r="F25" s="74" t="s">
        <v>124</v>
      </c>
      <c r="G25" s="11">
        <v>1</v>
      </c>
      <c r="H25" s="11" t="s">
        <v>117</v>
      </c>
      <c r="I25" s="11">
        <v>483</v>
      </c>
      <c r="J25" s="11">
        <v>721</v>
      </c>
      <c r="K25" s="11">
        <v>19.7</v>
      </c>
      <c r="L25" s="88" t="s">
        <v>260</v>
      </c>
      <c r="M25" s="51">
        <v>9</v>
      </c>
    </row>
    <row r="26" spans="2:13" x14ac:dyDescent="0.4">
      <c r="B26" s="7">
        <v>23</v>
      </c>
      <c r="C26" s="7" t="s">
        <v>30</v>
      </c>
      <c r="D26" s="14" t="s">
        <v>2</v>
      </c>
      <c r="E26" s="74" t="s">
        <v>230</v>
      </c>
      <c r="F26" s="74" t="s">
        <v>124</v>
      </c>
      <c r="G26" s="11">
        <v>1</v>
      </c>
      <c r="H26" s="11" t="s">
        <v>117</v>
      </c>
      <c r="I26" s="11">
        <v>483</v>
      </c>
      <c r="J26" s="11">
        <v>721</v>
      </c>
      <c r="K26" s="11">
        <v>19.7</v>
      </c>
      <c r="L26" s="88" t="s">
        <v>260</v>
      </c>
      <c r="M26" s="51">
        <v>8</v>
      </c>
    </row>
    <row r="27" spans="2:13" x14ac:dyDescent="0.4">
      <c r="B27" s="7">
        <v>24</v>
      </c>
      <c r="C27" s="7" t="s">
        <v>30</v>
      </c>
      <c r="D27" s="14" t="s">
        <v>2</v>
      </c>
      <c r="E27" s="74" t="s">
        <v>231</v>
      </c>
      <c r="F27" s="74" t="s">
        <v>116</v>
      </c>
      <c r="G27" s="11">
        <v>1</v>
      </c>
      <c r="H27" s="11" t="s">
        <v>117</v>
      </c>
      <c r="I27" s="11">
        <v>483</v>
      </c>
      <c r="J27" s="11">
        <v>611</v>
      </c>
      <c r="K27" s="11">
        <v>16.600000000000001</v>
      </c>
      <c r="L27" s="88" t="s">
        <v>260</v>
      </c>
      <c r="M27" s="51">
        <v>6</v>
      </c>
    </row>
    <row r="28" spans="2:13" x14ac:dyDescent="0.4">
      <c r="B28" s="7">
        <v>25</v>
      </c>
      <c r="C28" s="7" t="s">
        <v>30</v>
      </c>
      <c r="D28" s="14" t="s">
        <v>2</v>
      </c>
      <c r="E28" s="74" t="s">
        <v>232</v>
      </c>
      <c r="F28" s="74" t="s">
        <v>124</v>
      </c>
      <c r="G28" s="11">
        <v>1</v>
      </c>
      <c r="H28" s="11" t="s">
        <v>117</v>
      </c>
      <c r="I28" s="11">
        <v>483</v>
      </c>
      <c r="J28" s="11">
        <v>721</v>
      </c>
      <c r="K28" s="11">
        <v>19.7</v>
      </c>
      <c r="L28" s="88" t="s">
        <v>260</v>
      </c>
      <c r="M28" s="51">
        <v>5</v>
      </c>
    </row>
    <row r="29" spans="2:13" x14ac:dyDescent="0.4">
      <c r="B29" s="7">
        <v>26</v>
      </c>
      <c r="C29" s="7" t="s">
        <v>30</v>
      </c>
      <c r="D29" s="14" t="s">
        <v>2</v>
      </c>
      <c r="E29" s="74" t="s">
        <v>233</v>
      </c>
      <c r="F29" s="74" t="s">
        <v>124</v>
      </c>
      <c r="G29" s="11">
        <v>1</v>
      </c>
      <c r="H29" s="11" t="s">
        <v>117</v>
      </c>
      <c r="I29" s="11">
        <v>483</v>
      </c>
      <c r="J29" s="11">
        <v>721</v>
      </c>
      <c r="K29" s="11">
        <v>19.7</v>
      </c>
      <c r="L29" s="88" t="s">
        <v>260</v>
      </c>
      <c r="M29" s="51">
        <v>4</v>
      </c>
    </row>
    <row r="30" spans="2:13" x14ac:dyDescent="0.4">
      <c r="B30" s="7">
        <v>27</v>
      </c>
      <c r="C30" s="7" t="s">
        <v>30</v>
      </c>
      <c r="D30" s="14" t="s">
        <v>2</v>
      </c>
      <c r="E30" s="74" t="s">
        <v>234</v>
      </c>
      <c r="F30" s="74" t="s">
        <v>124</v>
      </c>
      <c r="G30" s="11">
        <v>1</v>
      </c>
      <c r="H30" s="11" t="s">
        <v>117</v>
      </c>
      <c r="I30" s="11">
        <v>483</v>
      </c>
      <c r="J30" s="11">
        <v>721</v>
      </c>
      <c r="K30" s="11">
        <v>19.7</v>
      </c>
      <c r="L30" s="88" t="s">
        <v>260</v>
      </c>
      <c r="M30" s="51">
        <v>3</v>
      </c>
    </row>
    <row r="31" spans="2:13" x14ac:dyDescent="0.4">
      <c r="B31" s="7">
        <v>28</v>
      </c>
      <c r="C31" s="7" t="s">
        <v>30</v>
      </c>
      <c r="D31" s="14" t="s">
        <v>15</v>
      </c>
      <c r="E31" s="74" t="s">
        <v>235</v>
      </c>
      <c r="F31" s="74" t="s">
        <v>287</v>
      </c>
      <c r="G31" s="11">
        <v>1</v>
      </c>
      <c r="H31" s="11" t="s">
        <v>117</v>
      </c>
      <c r="I31" s="11">
        <v>429</v>
      </c>
      <c r="J31" s="11">
        <v>307</v>
      </c>
      <c r="K31" s="11">
        <v>5.75</v>
      </c>
      <c r="L31" s="88" t="s">
        <v>186</v>
      </c>
      <c r="M31" s="51">
        <v>28</v>
      </c>
    </row>
    <row r="32" spans="2:13" x14ac:dyDescent="0.4">
      <c r="B32" s="7">
        <v>29</v>
      </c>
      <c r="C32" s="7" t="s">
        <v>30</v>
      </c>
      <c r="D32" s="14" t="s">
        <v>15</v>
      </c>
      <c r="E32" s="74" t="s">
        <v>236</v>
      </c>
      <c r="F32" s="74" t="s">
        <v>287</v>
      </c>
      <c r="G32" s="11">
        <v>1</v>
      </c>
      <c r="H32" s="11" t="s">
        <v>36</v>
      </c>
      <c r="I32" s="11">
        <v>429</v>
      </c>
      <c r="J32" s="11">
        <v>307</v>
      </c>
      <c r="K32" s="11">
        <v>5.75</v>
      </c>
      <c r="L32" s="88" t="s">
        <v>186</v>
      </c>
      <c r="M32" s="51">
        <v>26</v>
      </c>
    </row>
    <row r="33" spans="1:13" x14ac:dyDescent="0.4">
      <c r="B33" s="7">
        <v>30</v>
      </c>
      <c r="C33" s="7" t="s">
        <v>30</v>
      </c>
      <c r="D33" s="14" t="s">
        <v>9</v>
      </c>
      <c r="E33" s="74" t="s">
        <v>257</v>
      </c>
      <c r="F33" s="74" t="s">
        <v>288</v>
      </c>
      <c r="G33" s="11">
        <v>1</v>
      </c>
      <c r="H33" s="11" t="s">
        <v>126</v>
      </c>
      <c r="I33" s="11">
        <v>475</v>
      </c>
      <c r="J33" s="11">
        <v>892</v>
      </c>
      <c r="K33" s="11">
        <v>28</v>
      </c>
      <c r="L33" s="88" t="s">
        <v>186</v>
      </c>
      <c r="M33" s="88" t="s">
        <v>261</v>
      </c>
    </row>
    <row r="34" spans="1:13" x14ac:dyDescent="0.4">
      <c r="B34" s="7">
        <v>31</v>
      </c>
      <c r="C34" s="7" t="s">
        <v>30</v>
      </c>
      <c r="D34" s="14" t="s">
        <v>120</v>
      </c>
      <c r="E34" s="74" t="s">
        <v>237</v>
      </c>
      <c r="F34" s="74" t="s">
        <v>289</v>
      </c>
      <c r="G34" s="11">
        <v>1</v>
      </c>
      <c r="H34" s="11" t="s">
        <v>127</v>
      </c>
      <c r="I34" s="11">
        <v>482</v>
      </c>
      <c r="J34" s="11">
        <v>645</v>
      </c>
      <c r="K34" s="11">
        <v>35</v>
      </c>
      <c r="L34" s="88" t="s">
        <v>186</v>
      </c>
      <c r="M34" s="88" t="s">
        <v>262</v>
      </c>
    </row>
    <row r="35" spans="1:13" x14ac:dyDescent="0.4">
      <c r="B35" s="7">
        <v>32</v>
      </c>
      <c r="C35" s="7" t="s">
        <v>30</v>
      </c>
      <c r="D35" s="14" t="s">
        <v>7</v>
      </c>
      <c r="E35" s="74" t="s">
        <v>238</v>
      </c>
      <c r="F35" s="74" t="s">
        <v>128</v>
      </c>
      <c r="G35" s="11">
        <v>1</v>
      </c>
      <c r="H35" s="11" t="s">
        <v>127</v>
      </c>
      <c r="I35" s="11">
        <v>482</v>
      </c>
      <c r="J35" s="11">
        <v>645</v>
      </c>
      <c r="K35" s="11">
        <v>35</v>
      </c>
      <c r="L35" s="88" t="s">
        <v>186</v>
      </c>
      <c r="M35" s="88" t="s">
        <v>263</v>
      </c>
    </row>
    <row r="36" spans="1:13" x14ac:dyDescent="0.4">
      <c r="B36" s="7">
        <v>34</v>
      </c>
      <c r="C36" s="7" t="s">
        <v>5</v>
      </c>
      <c r="D36" s="14" t="s">
        <v>120</v>
      </c>
      <c r="E36" s="74" t="s">
        <v>255</v>
      </c>
      <c r="F36" s="74"/>
      <c r="G36" s="11">
        <v>30</v>
      </c>
      <c r="H36" s="11"/>
      <c r="I36" s="11"/>
      <c r="J36" s="11"/>
      <c r="K36" s="11"/>
      <c r="L36" s="51"/>
      <c r="M36" s="51"/>
    </row>
    <row r="37" spans="1:13" x14ac:dyDescent="0.4">
      <c r="A37" s="2"/>
    </row>
    <row r="38" spans="1:13" x14ac:dyDescent="0.4">
      <c r="A38" s="2"/>
      <c r="J38" s="1" t="s">
        <v>290</v>
      </c>
      <c r="K38" s="1">
        <f>SUM(K4:K37)</f>
        <v>480.89999999999992</v>
      </c>
    </row>
    <row r="39" spans="1:13" x14ac:dyDescent="0.4">
      <c r="A39" s="2"/>
      <c r="J39" s="1" t="s">
        <v>5</v>
      </c>
    </row>
    <row r="40" spans="1:13" x14ac:dyDescent="0.4">
      <c r="A40" s="2"/>
      <c r="J40" s="1" t="s">
        <v>30</v>
      </c>
      <c r="K40" s="1">
        <f>K38</f>
        <v>480.89999999999992</v>
      </c>
    </row>
    <row r="41" spans="1:13" x14ac:dyDescent="0.4">
      <c r="A41" s="2"/>
    </row>
    <row r="42" spans="1:13" x14ac:dyDescent="0.4">
      <c r="A42" s="2"/>
    </row>
    <row r="43" spans="1:13" x14ac:dyDescent="0.4">
      <c r="A43" s="2"/>
    </row>
    <row r="44" spans="1:13" x14ac:dyDescent="0.4">
      <c r="A44" s="2"/>
    </row>
    <row r="45" spans="1:13" x14ac:dyDescent="0.4">
      <c r="A45" s="2"/>
    </row>
    <row r="46" spans="1:13" x14ac:dyDescent="0.4">
      <c r="A46" s="2"/>
    </row>
    <row r="47" spans="1:13" x14ac:dyDescent="0.4">
      <c r="A47" s="2"/>
    </row>
    <row r="48" spans="1:13" x14ac:dyDescent="0.4">
      <c r="A48" s="2"/>
    </row>
    <row r="49" spans="1:1" x14ac:dyDescent="0.4">
      <c r="A49" s="2"/>
    </row>
    <row r="50" spans="1:1" x14ac:dyDescent="0.4">
      <c r="A50" s="2"/>
    </row>
    <row r="51" spans="1:1" x14ac:dyDescent="0.4">
      <c r="A51" s="2"/>
    </row>
    <row r="52" spans="1:1" x14ac:dyDescent="0.4">
      <c r="A52" s="2"/>
    </row>
    <row r="53" spans="1:1" x14ac:dyDescent="0.4">
      <c r="A53" s="2"/>
    </row>
    <row r="54" spans="1:1" x14ac:dyDescent="0.4">
      <c r="A54" s="2"/>
    </row>
    <row r="55" spans="1:1" x14ac:dyDescent="0.4">
      <c r="A55" s="2"/>
    </row>
    <row r="56" spans="1:1" x14ac:dyDescent="0.4">
      <c r="A56" s="2"/>
    </row>
    <row r="57" spans="1:1" x14ac:dyDescent="0.4">
      <c r="A57" s="2"/>
    </row>
    <row r="58" spans="1:1" x14ac:dyDescent="0.4">
      <c r="A58" s="2"/>
    </row>
    <row r="59" spans="1:1" x14ac:dyDescent="0.4">
      <c r="A59" s="2"/>
    </row>
    <row r="60" spans="1:1" x14ac:dyDescent="0.4">
      <c r="A60" s="2"/>
    </row>
    <row r="61" spans="1:1" x14ac:dyDescent="0.4">
      <c r="A61" s="2"/>
    </row>
    <row r="62" spans="1:1" x14ac:dyDescent="0.4">
      <c r="A62" s="2"/>
    </row>
    <row r="63" spans="1:1" x14ac:dyDescent="0.4">
      <c r="A63" s="2"/>
    </row>
    <row r="64" spans="1:1" x14ac:dyDescent="0.4">
      <c r="A6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  <row r="69" spans="1:1" x14ac:dyDescent="0.4">
      <c r="A69" s="2"/>
    </row>
    <row r="70" spans="1:1" x14ac:dyDescent="0.4">
      <c r="A70" s="2"/>
    </row>
    <row r="71" spans="1:1" x14ac:dyDescent="0.4">
      <c r="A71" s="2"/>
    </row>
    <row r="72" spans="1:1" x14ac:dyDescent="0.4">
      <c r="A72" s="2"/>
    </row>
    <row r="73" spans="1:1" x14ac:dyDescent="0.4">
      <c r="A73" s="2"/>
    </row>
    <row r="74" spans="1:1" x14ac:dyDescent="0.4">
      <c r="A74" s="2"/>
    </row>
    <row r="75" spans="1:1" x14ac:dyDescent="0.4">
      <c r="A75" s="2"/>
    </row>
    <row r="76" spans="1:1" x14ac:dyDescent="0.4">
      <c r="A76" s="2"/>
    </row>
    <row r="77" spans="1:1" x14ac:dyDescent="0.4">
      <c r="A77" s="2"/>
    </row>
    <row r="78" spans="1:1" x14ac:dyDescent="0.4">
      <c r="A78" s="2"/>
    </row>
    <row r="79" spans="1:1" x14ac:dyDescent="0.4">
      <c r="A79" s="2"/>
    </row>
    <row r="80" spans="1:1" x14ac:dyDescent="0.4">
      <c r="A80" s="2"/>
    </row>
    <row r="81" spans="1:1" x14ac:dyDescent="0.4">
      <c r="A81" s="2"/>
    </row>
  </sheetData>
  <autoFilter ref="A3:O98" xr:uid="{F88D66F0-B063-40B6-A8CD-427B7D45A780}"/>
  <phoneticPr fontId="2"/>
  <pageMargins left="0.11811023622047245" right="0.31496062992125984" top="0.74803149606299213" bottom="0.74803149606299213" header="0.31496062992125984" footer="0.31496062992125984"/>
  <pageSetup paperSize="9" scale="67" fitToHeight="0" orientation="landscape" r:id="rId1"/>
  <headerFoot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1827-6436-4857-A574-14112344FBD2}">
  <sheetPr>
    <pageSetUpPr fitToPage="1"/>
  </sheetPr>
  <dimension ref="A1:AG33"/>
  <sheetViews>
    <sheetView view="pageBreakPreview" zoomScale="70" zoomScaleNormal="55" zoomScaleSheetLayoutView="70" workbookViewId="0">
      <selection activeCell="Q1" sqref="Q1:Q1048576"/>
    </sheetView>
  </sheetViews>
  <sheetFormatPr defaultRowHeight="18.75" customHeight="1" x14ac:dyDescent="0.15"/>
  <cols>
    <col min="1" max="1" width="4.75" style="62" customWidth="1"/>
    <col min="2" max="2" width="6.5" style="1" customWidth="1"/>
    <col min="3" max="4" width="9" style="62"/>
    <col min="5" max="5" width="47" style="62" customWidth="1"/>
    <col min="6" max="9" width="12.25" style="1" customWidth="1"/>
    <col min="10" max="10" width="7.875" style="63" customWidth="1"/>
    <col min="11" max="15" width="7.875" style="62" customWidth="1"/>
    <col min="16" max="16" width="22.5" style="62" bestFit="1" customWidth="1"/>
    <col min="17" max="17" width="9" style="62"/>
    <col min="18" max="18" width="6.5" style="1" customWidth="1"/>
    <col min="19" max="19" width="11" style="1" bestFit="1" customWidth="1"/>
    <col min="20" max="20" width="9.5" style="1" bestFit="1" customWidth="1"/>
    <col min="21" max="21" width="49.75" style="1" customWidth="1"/>
    <col min="22" max="22" width="7" style="1" customWidth="1"/>
    <col min="23" max="26" width="14.625" style="1" customWidth="1"/>
    <col min="27" max="16384" width="9" style="62"/>
  </cols>
  <sheetData>
    <row r="1" spans="1:33" s="1" customFormat="1" ht="25.5" x14ac:dyDescent="0.5">
      <c r="A1" s="28" t="s">
        <v>136</v>
      </c>
      <c r="F1" s="5"/>
      <c r="J1" s="56"/>
      <c r="K1" s="56"/>
      <c r="L1" s="56"/>
      <c r="M1" s="56"/>
      <c r="N1" s="56"/>
      <c r="O1" s="56"/>
      <c r="P1" s="56"/>
      <c r="R1" s="4"/>
      <c r="S1" s="5"/>
      <c r="T1" s="5"/>
      <c r="U1" s="5"/>
      <c r="V1" s="5"/>
      <c r="W1" s="5"/>
      <c r="AB1" s="4"/>
      <c r="AC1" s="61"/>
      <c r="AD1" s="61"/>
      <c r="AE1" s="61"/>
      <c r="AF1" s="61"/>
      <c r="AG1" s="61"/>
    </row>
    <row r="12" spans="1:33" ht="18.75" customHeight="1" x14ac:dyDescent="0.5">
      <c r="B12" s="4" t="s">
        <v>204</v>
      </c>
      <c r="F12" s="22"/>
      <c r="I12" s="72" t="s">
        <v>29</v>
      </c>
      <c r="J12" s="98" t="s">
        <v>271</v>
      </c>
      <c r="K12" s="98"/>
      <c r="L12" s="98"/>
      <c r="M12" s="98"/>
      <c r="N12" s="98"/>
      <c r="O12" s="98"/>
      <c r="P12" s="98"/>
      <c r="R12" s="5"/>
      <c r="S12" s="5"/>
      <c r="T12" s="5"/>
      <c r="U12" s="5"/>
      <c r="V12" s="5"/>
      <c r="W12" s="22"/>
    </row>
    <row r="13" spans="1:33" s="63" customFormat="1" ht="18.75" customHeight="1" x14ac:dyDescent="0.4">
      <c r="B13" s="57" t="s">
        <v>13</v>
      </c>
      <c r="C13" s="57" t="s">
        <v>181</v>
      </c>
      <c r="D13" s="57" t="s">
        <v>182</v>
      </c>
      <c r="E13" s="57" t="s">
        <v>168</v>
      </c>
      <c r="F13" s="65" t="s">
        <v>22</v>
      </c>
      <c r="G13" s="65" t="s">
        <v>23</v>
      </c>
      <c r="H13" s="65" t="s">
        <v>24</v>
      </c>
      <c r="I13" s="66" t="s">
        <v>25</v>
      </c>
      <c r="J13" s="91" t="s">
        <v>183</v>
      </c>
      <c r="K13" s="91" t="s">
        <v>184</v>
      </c>
      <c r="L13" s="91" t="s">
        <v>273</v>
      </c>
      <c r="M13" s="91" t="s">
        <v>275</v>
      </c>
      <c r="N13" s="91" t="s">
        <v>274</v>
      </c>
      <c r="O13" s="91" t="s">
        <v>272</v>
      </c>
      <c r="P13" s="91" t="s">
        <v>276</v>
      </c>
      <c r="R13" s="6" t="s">
        <v>13</v>
      </c>
      <c r="S13" s="6" t="s">
        <v>0</v>
      </c>
      <c r="T13" s="6" t="s">
        <v>178</v>
      </c>
      <c r="U13" s="6" t="s">
        <v>14</v>
      </c>
      <c r="V13" s="13" t="s">
        <v>27</v>
      </c>
      <c r="W13" s="12" t="s">
        <v>22</v>
      </c>
      <c r="X13" s="12" t="s">
        <v>23</v>
      </c>
      <c r="Y13" s="12" t="s">
        <v>24</v>
      </c>
      <c r="Z13" s="10" t="s">
        <v>25</v>
      </c>
    </row>
    <row r="14" spans="1:33" ht="18.75" customHeight="1" x14ac:dyDescent="0.4">
      <c r="B14" s="58">
        <v>1</v>
      </c>
      <c r="C14" s="59" t="s">
        <v>185</v>
      </c>
      <c r="D14" s="59" t="s">
        <v>179</v>
      </c>
      <c r="E14" s="67" t="s">
        <v>180</v>
      </c>
      <c r="F14" s="9">
        <v>2000</v>
      </c>
      <c r="G14" s="9">
        <v>600</v>
      </c>
      <c r="H14" s="9">
        <v>1050</v>
      </c>
      <c r="I14" s="9">
        <v>114</v>
      </c>
      <c r="J14" s="32">
        <v>0</v>
      </c>
      <c r="K14" s="32">
        <v>40</v>
      </c>
      <c r="L14" s="32">
        <v>92</v>
      </c>
      <c r="M14" s="32">
        <v>100</v>
      </c>
      <c r="N14" s="32">
        <v>2</v>
      </c>
      <c r="O14" s="32">
        <v>2</v>
      </c>
      <c r="P14" s="32">
        <v>0</v>
      </c>
      <c r="R14" s="7">
        <v>1</v>
      </c>
      <c r="S14" s="7" t="s">
        <v>30</v>
      </c>
      <c r="T14" s="59" t="s">
        <v>179</v>
      </c>
      <c r="U14" s="59" t="s">
        <v>180</v>
      </c>
      <c r="V14" s="11">
        <v>4</v>
      </c>
      <c r="W14" s="9">
        <v>2000</v>
      </c>
      <c r="X14" s="9">
        <v>600</v>
      </c>
      <c r="Y14" s="9">
        <v>1050</v>
      </c>
      <c r="Z14" s="9">
        <v>114</v>
      </c>
    </row>
    <row r="15" spans="1:33" ht="18.75" customHeight="1" x14ac:dyDescent="0.4">
      <c r="B15" s="58">
        <v>2</v>
      </c>
      <c r="C15" s="59" t="s">
        <v>186</v>
      </c>
      <c r="D15" s="59" t="s">
        <v>179</v>
      </c>
      <c r="E15" s="67" t="s">
        <v>180</v>
      </c>
      <c r="F15" s="9">
        <v>2000</v>
      </c>
      <c r="G15" s="9">
        <v>600</v>
      </c>
      <c r="H15" s="9">
        <v>1050</v>
      </c>
      <c r="I15" s="9">
        <v>114</v>
      </c>
      <c r="J15" s="32">
        <v>2</v>
      </c>
      <c r="K15" s="32">
        <v>10</v>
      </c>
      <c r="L15" s="32">
        <v>40</v>
      </c>
      <c r="M15" s="32">
        <v>15</v>
      </c>
      <c r="N15" s="32">
        <v>0</v>
      </c>
      <c r="O15" s="32">
        <v>2</v>
      </c>
      <c r="P15" s="32">
        <v>0</v>
      </c>
      <c r="R15" s="7">
        <v>2</v>
      </c>
      <c r="S15" s="7" t="s">
        <v>30</v>
      </c>
      <c r="T15" s="67" t="s">
        <v>179</v>
      </c>
      <c r="U15" s="67" t="s">
        <v>203</v>
      </c>
      <c r="V15" s="68">
        <v>2</v>
      </c>
      <c r="W15" s="68">
        <v>2000</v>
      </c>
      <c r="X15" s="68">
        <v>700</v>
      </c>
      <c r="Y15" s="68">
        <v>1050</v>
      </c>
      <c r="Z15" s="68">
        <v>129</v>
      </c>
    </row>
    <row r="16" spans="1:33" ht="18.75" customHeight="1" x14ac:dyDescent="0.4">
      <c r="B16" s="58">
        <v>3</v>
      </c>
      <c r="C16" s="59" t="s">
        <v>187</v>
      </c>
      <c r="D16" s="59" t="s">
        <v>179</v>
      </c>
      <c r="E16" s="67" t="s">
        <v>180</v>
      </c>
      <c r="F16" s="9">
        <v>2000</v>
      </c>
      <c r="G16" s="9">
        <v>600</v>
      </c>
      <c r="H16" s="9">
        <v>1050</v>
      </c>
      <c r="I16" s="9">
        <v>114</v>
      </c>
      <c r="J16" s="32">
        <v>0</v>
      </c>
      <c r="K16" s="32">
        <v>6</v>
      </c>
      <c r="L16" s="32">
        <v>47</v>
      </c>
      <c r="M16" s="32">
        <v>0</v>
      </c>
      <c r="N16" s="32">
        <v>0</v>
      </c>
      <c r="O16" s="32">
        <v>0</v>
      </c>
      <c r="P16" s="32" t="s">
        <v>277</v>
      </c>
      <c r="R16" s="7">
        <v>3</v>
      </c>
      <c r="S16" s="7" t="s">
        <v>30</v>
      </c>
      <c r="T16" s="69" t="s">
        <v>189</v>
      </c>
      <c r="U16" s="70" t="s">
        <v>199</v>
      </c>
      <c r="V16" s="68">
        <v>9</v>
      </c>
      <c r="W16" s="71">
        <v>1895</v>
      </c>
      <c r="X16" s="71">
        <v>600</v>
      </c>
      <c r="Y16" s="71">
        <v>1050</v>
      </c>
      <c r="Z16" s="71">
        <v>165</v>
      </c>
    </row>
    <row r="17" spans="2:26" ht="18.75" customHeight="1" x14ac:dyDescent="0.4">
      <c r="B17" s="60">
        <v>4</v>
      </c>
      <c r="C17" s="59" t="s">
        <v>256</v>
      </c>
      <c r="D17" s="59" t="s">
        <v>179</v>
      </c>
      <c r="E17" s="67" t="s">
        <v>180</v>
      </c>
      <c r="F17" s="9">
        <v>2000</v>
      </c>
      <c r="G17" s="9">
        <v>600</v>
      </c>
      <c r="H17" s="9">
        <v>1050</v>
      </c>
      <c r="I17" s="9">
        <v>114</v>
      </c>
      <c r="J17" s="32">
        <v>0</v>
      </c>
      <c r="K17" s="32">
        <v>2</v>
      </c>
      <c r="L17" s="32">
        <v>66</v>
      </c>
      <c r="M17" s="32">
        <v>0</v>
      </c>
      <c r="N17" s="32">
        <v>0</v>
      </c>
      <c r="O17" s="32">
        <v>0</v>
      </c>
      <c r="P17" s="32">
        <v>0</v>
      </c>
      <c r="R17" s="35">
        <v>4</v>
      </c>
      <c r="S17" s="7" t="s">
        <v>30</v>
      </c>
      <c r="T17" s="69" t="s">
        <v>16</v>
      </c>
      <c r="U17" s="70" t="s">
        <v>17</v>
      </c>
      <c r="V17" s="68">
        <v>1</v>
      </c>
      <c r="W17" s="71">
        <v>1998</v>
      </c>
      <c r="X17" s="71">
        <v>600</v>
      </c>
      <c r="Y17" s="71">
        <v>1200</v>
      </c>
      <c r="Z17" s="71">
        <v>382</v>
      </c>
    </row>
    <row r="18" spans="2:26" ht="18.75" customHeight="1" x14ac:dyDescent="0.15">
      <c r="B18" s="60">
        <v>5</v>
      </c>
      <c r="C18" s="59" t="s">
        <v>188</v>
      </c>
      <c r="D18" s="59" t="s">
        <v>189</v>
      </c>
      <c r="E18" s="67" t="s">
        <v>190</v>
      </c>
      <c r="F18" s="38">
        <v>1895</v>
      </c>
      <c r="G18" s="38">
        <v>600</v>
      </c>
      <c r="H18" s="38">
        <v>1050</v>
      </c>
      <c r="I18" s="38">
        <v>165</v>
      </c>
      <c r="J18" s="32">
        <v>4</v>
      </c>
      <c r="K18" s="32">
        <v>12</v>
      </c>
      <c r="L18" s="32">
        <v>25</v>
      </c>
      <c r="M18" s="32">
        <v>4</v>
      </c>
      <c r="N18" s="32">
        <v>0</v>
      </c>
      <c r="O18" s="32">
        <v>0</v>
      </c>
      <c r="P18" s="32">
        <v>0</v>
      </c>
      <c r="W18" s="8"/>
      <c r="X18" s="8"/>
      <c r="Y18" s="8"/>
    </row>
    <row r="19" spans="2:26" ht="18.75" customHeight="1" x14ac:dyDescent="0.15">
      <c r="B19" s="58">
        <v>6</v>
      </c>
      <c r="C19" s="59" t="s">
        <v>191</v>
      </c>
      <c r="D19" s="59" t="s">
        <v>189</v>
      </c>
      <c r="E19" s="67" t="s">
        <v>190</v>
      </c>
      <c r="F19" s="38">
        <v>1895</v>
      </c>
      <c r="G19" s="38">
        <v>600</v>
      </c>
      <c r="H19" s="38">
        <v>1050</v>
      </c>
      <c r="I19" s="38">
        <v>165</v>
      </c>
      <c r="J19" s="32">
        <v>4</v>
      </c>
      <c r="K19" s="32">
        <v>20</v>
      </c>
      <c r="L19" s="32">
        <v>43</v>
      </c>
      <c r="M19" s="32">
        <v>80</v>
      </c>
      <c r="N19" s="32">
        <v>2</v>
      </c>
      <c r="O19" s="32">
        <v>0</v>
      </c>
      <c r="P19" s="32">
        <v>0</v>
      </c>
    </row>
    <row r="20" spans="2:26" ht="18.75" customHeight="1" x14ac:dyDescent="0.15">
      <c r="B20" s="58">
        <v>7</v>
      </c>
      <c r="C20" s="59" t="s">
        <v>192</v>
      </c>
      <c r="D20" s="59" t="s">
        <v>179</v>
      </c>
      <c r="E20" s="67" t="s">
        <v>203</v>
      </c>
      <c r="F20" s="11">
        <v>2000</v>
      </c>
      <c r="G20" s="11">
        <v>700</v>
      </c>
      <c r="H20" s="11">
        <v>1050</v>
      </c>
      <c r="I20" s="11">
        <v>129</v>
      </c>
      <c r="J20" s="32">
        <v>2</v>
      </c>
      <c r="K20" s="32">
        <v>2</v>
      </c>
      <c r="L20" s="32">
        <v>8</v>
      </c>
      <c r="M20" s="32">
        <v>15</v>
      </c>
      <c r="N20" s="32">
        <v>0</v>
      </c>
      <c r="O20" s="32">
        <v>2</v>
      </c>
      <c r="P20" s="32" t="s">
        <v>278</v>
      </c>
    </row>
    <row r="21" spans="2:26" ht="18.75" customHeight="1" x14ac:dyDescent="0.15">
      <c r="B21" s="58">
        <v>8</v>
      </c>
      <c r="C21" s="59" t="s">
        <v>193</v>
      </c>
      <c r="D21" s="59" t="s">
        <v>179</v>
      </c>
      <c r="E21" s="67" t="s">
        <v>203</v>
      </c>
      <c r="F21" s="11">
        <v>2000</v>
      </c>
      <c r="G21" s="11">
        <v>700</v>
      </c>
      <c r="H21" s="11">
        <v>1050</v>
      </c>
      <c r="I21" s="11">
        <v>129</v>
      </c>
      <c r="J21" s="32">
        <v>0</v>
      </c>
      <c r="K21" s="32">
        <v>2</v>
      </c>
      <c r="L21" s="32">
        <v>20</v>
      </c>
      <c r="M21" s="32">
        <v>5</v>
      </c>
      <c r="N21" s="32">
        <v>2</v>
      </c>
      <c r="O21" s="32">
        <v>2</v>
      </c>
      <c r="P21" s="32">
        <v>0</v>
      </c>
    </row>
    <row r="22" spans="2:26" ht="18.75" customHeight="1" x14ac:dyDescent="0.15">
      <c r="B22" s="58">
        <v>9</v>
      </c>
      <c r="C22" s="59" t="s">
        <v>194</v>
      </c>
      <c r="D22" s="59" t="s">
        <v>189</v>
      </c>
      <c r="E22" s="67" t="s">
        <v>190</v>
      </c>
      <c r="F22" s="38">
        <v>1895</v>
      </c>
      <c r="G22" s="38">
        <v>600</v>
      </c>
      <c r="H22" s="38">
        <v>1050</v>
      </c>
      <c r="I22" s="38">
        <v>165</v>
      </c>
      <c r="J22" s="32">
        <v>0</v>
      </c>
      <c r="K22" s="32">
        <v>16</v>
      </c>
      <c r="L22" s="32">
        <v>66</v>
      </c>
      <c r="M22" s="32">
        <v>15</v>
      </c>
      <c r="N22" s="32">
        <v>0</v>
      </c>
      <c r="O22" s="32">
        <v>2</v>
      </c>
      <c r="P22" s="32" t="s">
        <v>282</v>
      </c>
    </row>
    <row r="23" spans="2:26" ht="18.75" customHeight="1" x14ac:dyDescent="0.15">
      <c r="B23" s="58">
        <v>10</v>
      </c>
      <c r="C23" s="59" t="s">
        <v>195</v>
      </c>
      <c r="D23" s="59" t="s">
        <v>189</v>
      </c>
      <c r="E23" s="67" t="s">
        <v>190</v>
      </c>
      <c r="F23" s="38">
        <v>1895</v>
      </c>
      <c r="G23" s="38">
        <v>600</v>
      </c>
      <c r="H23" s="38">
        <v>1050</v>
      </c>
      <c r="I23" s="38">
        <v>165</v>
      </c>
      <c r="J23" s="32">
        <v>0</v>
      </c>
      <c r="K23" s="32">
        <v>31</v>
      </c>
      <c r="L23" s="32">
        <v>84</v>
      </c>
      <c r="M23" s="32">
        <v>40</v>
      </c>
      <c r="N23" s="32">
        <v>3</v>
      </c>
      <c r="O23" s="32">
        <v>4</v>
      </c>
      <c r="P23" s="32" t="s">
        <v>279</v>
      </c>
    </row>
    <row r="24" spans="2:26" ht="18.75" customHeight="1" x14ac:dyDescent="0.15">
      <c r="B24" s="58">
        <v>11</v>
      </c>
      <c r="C24" s="59" t="s">
        <v>196</v>
      </c>
      <c r="D24" s="59" t="s">
        <v>189</v>
      </c>
      <c r="E24" s="67" t="s">
        <v>190</v>
      </c>
      <c r="F24" s="38">
        <v>1895</v>
      </c>
      <c r="G24" s="38">
        <v>600</v>
      </c>
      <c r="H24" s="38">
        <v>1050</v>
      </c>
      <c r="I24" s="38">
        <v>165</v>
      </c>
      <c r="J24" s="32">
        <v>0</v>
      </c>
      <c r="K24" s="32">
        <v>28</v>
      </c>
      <c r="L24" s="32">
        <v>84</v>
      </c>
      <c r="M24" s="32">
        <v>40</v>
      </c>
      <c r="N24" s="32">
        <v>2</v>
      </c>
      <c r="O24" s="32">
        <v>4</v>
      </c>
      <c r="P24" s="32">
        <v>0</v>
      </c>
    </row>
    <row r="25" spans="2:26" ht="18.75" customHeight="1" x14ac:dyDescent="0.15">
      <c r="B25" s="58">
        <v>12</v>
      </c>
      <c r="C25" s="59" t="s">
        <v>197</v>
      </c>
      <c r="D25" s="59" t="s">
        <v>189</v>
      </c>
      <c r="E25" s="67" t="s">
        <v>190</v>
      </c>
      <c r="F25" s="38">
        <v>1895</v>
      </c>
      <c r="G25" s="38">
        <v>600</v>
      </c>
      <c r="H25" s="38">
        <v>1050</v>
      </c>
      <c r="I25" s="38">
        <v>165</v>
      </c>
      <c r="J25" s="32">
        <v>0</v>
      </c>
      <c r="K25" s="32">
        <v>20</v>
      </c>
      <c r="L25" s="32">
        <v>135</v>
      </c>
      <c r="M25" s="32">
        <v>30</v>
      </c>
      <c r="N25" s="32">
        <v>0</v>
      </c>
      <c r="O25" s="32">
        <v>6</v>
      </c>
      <c r="P25" s="32" t="s">
        <v>280</v>
      </c>
    </row>
    <row r="26" spans="2:26" ht="18.75" customHeight="1" x14ac:dyDescent="0.15">
      <c r="B26" s="58">
        <v>13</v>
      </c>
      <c r="C26" s="59" t="s">
        <v>198</v>
      </c>
      <c r="D26" s="59" t="s">
        <v>189</v>
      </c>
      <c r="E26" s="67" t="s">
        <v>199</v>
      </c>
      <c r="F26" s="38">
        <v>1895</v>
      </c>
      <c r="G26" s="38">
        <v>600</v>
      </c>
      <c r="H26" s="38">
        <v>1050</v>
      </c>
      <c r="I26" s="38">
        <v>165</v>
      </c>
      <c r="J26" s="32">
        <v>0</v>
      </c>
      <c r="K26" s="32">
        <v>14</v>
      </c>
      <c r="L26" s="32">
        <v>34</v>
      </c>
      <c r="M26" s="32">
        <v>0</v>
      </c>
      <c r="N26" s="32">
        <v>0</v>
      </c>
      <c r="O26" s="32">
        <v>6</v>
      </c>
      <c r="P26" s="32">
        <v>0</v>
      </c>
    </row>
    <row r="27" spans="2:26" ht="18.75" customHeight="1" x14ac:dyDescent="0.15">
      <c r="B27" s="58">
        <v>14</v>
      </c>
      <c r="C27" s="59" t="s">
        <v>200</v>
      </c>
      <c r="D27" s="59" t="s">
        <v>189</v>
      </c>
      <c r="E27" s="67" t="s">
        <v>199</v>
      </c>
      <c r="F27" s="38">
        <v>1895</v>
      </c>
      <c r="G27" s="38">
        <v>600</v>
      </c>
      <c r="H27" s="38">
        <v>1050</v>
      </c>
      <c r="I27" s="38">
        <v>165</v>
      </c>
      <c r="J27" s="32">
        <v>0</v>
      </c>
      <c r="K27" s="32">
        <v>16</v>
      </c>
      <c r="L27" s="32">
        <v>14</v>
      </c>
      <c r="M27" s="32">
        <v>0</v>
      </c>
      <c r="N27" s="32">
        <v>0</v>
      </c>
      <c r="O27" s="32">
        <v>6</v>
      </c>
      <c r="P27" s="32">
        <v>0</v>
      </c>
    </row>
    <row r="28" spans="2:26" ht="18.75" customHeight="1" x14ac:dyDescent="0.15">
      <c r="B28" s="58">
        <v>15</v>
      </c>
      <c r="C28" s="59" t="s">
        <v>201</v>
      </c>
      <c r="D28" s="59" t="s">
        <v>10</v>
      </c>
      <c r="E28" s="67" t="s">
        <v>17</v>
      </c>
      <c r="F28" s="11">
        <v>1998</v>
      </c>
      <c r="G28" s="11">
        <v>600</v>
      </c>
      <c r="H28" s="11">
        <v>1200</v>
      </c>
      <c r="I28" s="11">
        <v>382</v>
      </c>
      <c r="J28" s="32">
        <v>0</v>
      </c>
      <c r="K28" s="32">
        <v>30</v>
      </c>
      <c r="L28" s="32">
        <v>15</v>
      </c>
      <c r="M28" s="32">
        <v>40</v>
      </c>
      <c r="N28" s="32">
        <v>0</v>
      </c>
      <c r="O28" s="32">
        <v>2</v>
      </c>
      <c r="P28" s="32" t="s">
        <v>281</v>
      </c>
    </row>
    <row r="29" spans="2:26" ht="18.75" customHeight="1" x14ac:dyDescent="0.15">
      <c r="B29" s="58">
        <v>16</v>
      </c>
      <c r="C29" s="59" t="s">
        <v>202</v>
      </c>
      <c r="D29" s="59" t="s">
        <v>189</v>
      </c>
      <c r="E29" s="67" t="s">
        <v>199</v>
      </c>
      <c r="F29" s="38">
        <v>1895</v>
      </c>
      <c r="G29" s="38">
        <v>600</v>
      </c>
      <c r="H29" s="38">
        <v>1050</v>
      </c>
      <c r="I29" s="38">
        <v>165</v>
      </c>
      <c r="J29" s="32">
        <v>0</v>
      </c>
      <c r="K29" s="32">
        <v>22</v>
      </c>
      <c r="L29" s="32">
        <v>34</v>
      </c>
      <c r="M29" s="32">
        <v>0</v>
      </c>
      <c r="N29" s="32">
        <v>0</v>
      </c>
      <c r="O29" s="32">
        <v>6</v>
      </c>
      <c r="P29" s="32">
        <v>0</v>
      </c>
    </row>
    <row r="30" spans="2:26" ht="18.75" customHeight="1" x14ac:dyDescent="0.15">
      <c r="B30" s="99" t="s">
        <v>284</v>
      </c>
      <c r="C30" s="100"/>
      <c r="D30" s="100"/>
      <c r="E30" s="101"/>
      <c r="F30" s="38"/>
      <c r="G30" s="38"/>
      <c r="H30" s="38"/>
      <c r="I30" s="38"/>
      <c r="J30" s="32">
        <v>0</v>
      </c>
      <c r="K30" s="32">
        <v>10</v>
      </c>
      <c r="L30" s="32">
        <v>10</v>
      </c>
      <c r="M30" s="32">
        <v>0</v>
      </c>
      <c r="N30" s="32">
        <v>0</v>
      </c>
      <c r="O30" s="32">
        <v>0</v>
      </c>
      <c r="P30" s="32">
        <v>0</v>
      </c>
    </row>
    <row r="31" spans="2:26" ht="18.75" customHeight="1" x14ac:dyDescent="0.15">
      <c r="B31" s="64"/>
      <c r="F31" s="8"/>
      <c r="G31" s="8"/>
      <c r="H31" s="8"/>
      <c r="L31" s="62" t="s">
        <v>296</v>
      </c>
    </row>
    <row r="32" spans="2:26" ht="18.75" customHeight="1" x14ac:dyDescent="0.15">
      <c r="B32" s="87"/>
      <c r="H32" s="1" t="s">
        <v>291</v>
      </c>
      <c r="I32" s="1">
        <f>SUM(I14:I31)</f>
        <v>2581</v>
      </c>
    </row>
    <row r="33" spans="2:2" ht="18.75" customHeight="1" x14ac:dyDescent="0.15">
      <c r="B33" s="87"/>
    </row>
  </sheetData>
  <mergeCells count="2">
    <mergeCell ref="J12:P12"/>
    <mergeCell ref="B30:E30"/>
  </mergeCells>
  <phoneticPr fontId="2"/>
  <pageMargins left="0.11811023622047245" right="0.31496062992125984" top="0.74803149606299213" bottom="0.74803149606299213" header="0.31496062992125984" footer="0.31496062992125984"/>
  <pageSetup paperSize="9" scale="67" fitToHeight="0" orientation="landscape" copies="3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廃棄まとめ</vt:lpstr>
      <vt:lpstr>ネットワーク機器</vt:lpstr>
      <vt:lpstr>OLNW</vt:lpstr>
      <vt:lpstr>セキュリティ</vt:lpstr>
      <vt:lpstr>介護関係一覧</vt:lpstr>
      <vt:lpstr>特定健診</vt:lpstr>
      <vt:lpstr>後期一覧</vt:lpstr>
      <vt:lpstr>ラック</vt:lpstr>
      <vt:lpstr>OLNW!Print_Area</vt:lpstr>
      <vt:lpstr>セキュリティ!Print_Area</vt:lpstr>
      <vt:lpstr>ネットワーク機器!Print_Area</vt:lpstr>
      <vt:lpstr>ラック!Print_Area</vt:lpstr>
      <vt:lpstr>介護関係一覧!Print_Area</vt:lpstr>
      <vt:lpstr>後期一覧!Print_Area</vt:lpstr>
      <vt:lpstr>特定健診!Print_Area</vt:lpstr>
      <vt:lpstr>廃棄まとめ!Print_Area</vt:lpstr>
      <vt:lpstr>セキュリティ!Print_Titles</vt:lpstr>
      <vt:lpstr>後期一覧!Print_Titles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山出 裕記子</dc:creator>
  <cp:lastModifiedBy>吉田 菜那</cp:lastModifiedBy>
  <cp:lastPrinted>2026-07-01T04:29:07Z</cp:lastPrinted>
  <dcterms:created xsi:type="dcterms:W3CDTF">2015-06-05T18:19:34Z</dcterms:created>
  <dcterms:modified xsi:type="dcterms:W3CDTF">2026-07-06T03:49:00Z</dcterms:modified>
</cp:coreProperties>
</file>